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30" windowWidth="20115" windowHeight="8010"/>
  </bookViews>
  <sheets>
    <sheet name="Титульник" sheetId="1" r:id="rId1"/>
    <sheet name="День 1 Понедельник" sheetId="2" r:id="rId2"/>
    <sheet name="День 2 Вторник" sheetId="3" r:id="rId3"/>
    <sheet name="День 3 Среда" sheetId="4" r:id="rId4"/>
    <sheet name="День 4 Четверг" sheetId="5" r:id="rId5"/>
    <sheet name="День 5 Пятница" sheetId="6" r:id="rId6"/>
    <sheet name="День 6 Понедельник" sheetId="7" r:id="rId7"/>
    <sheet name="День 7 Вторник" sheetId="8" r:id="rId8"/>
    <sheet name="День 8 Среда" sheetId="9" r:id="rId9"/>
    <sheet name="День 9 Четверг" sheetId="10" r:id="rId10"/>
    <sheet name="День 10 Пятница" sheetId="11" r:id="rId11"/>
  </sheets>
  <calcPr calcId="125725"/>
</workbook>
</file>

<file path=xl/calcChain.xml><?xml version="1.0" encoding="utf-8"?>
<calcChain xmlns="http://schemas.openxmlformats.org/spreadsheetml/2006/main">
  <c r="O20" i="6"/>
  <c r="N20"/>
  <c r="M20"/>
  <c r="L20"/>
  <c r="K20"/>
  <c r="J20"/>
  <c r="I20"/>
  <c r="H20"/>
  <c r="G20"/>
  <c r="F20"/>
  <c r="E20"/>
  <c r="O56" i="2"/>
  <c r="K56"/>
  <c r="G56"/>
  <c r="O20"/>
  <c r="N20"/>
  <c r="N56" s="1"/>
  <c r="M20"/>
  <c r="M56" s="1"/>
  <c r="L20"/>
  <c r="L56" s="1"/>
  <c r="K20"/>
  <c r="J20"/>
  <c r="J56" s="1"/>
  <c r="I20"/>
  <c r="I56" s="1"/>
  <c r="H20"/>
  <c r="H56" s="1"/>
  <c r="G20"/>
  <c r="F20"/>
  <c r="F56" s="1"/>
  <c r="E20"/>
  <c r="E56" s="1"/>
  <c r="M51"/>
  <c r="I51"/>
  <c r="E51"/>
  <c r="O50"/>
  <c r="O51" s="1"/>
  <c r="N50"/>
  <c r="M50"/>
  <c r="L50"/>
  <c r="L51" s="1"/>
  <c r="K50"/>
  <c r="K51" s="1"/>
  <c r="J50"/>
  <c r="I50"/>
  <c r="H50"/>
  <c r="H51" s="1"/>
  <c r="G50"/>
  <c r="G51" s="1"/>
  <c r="F50"/>
  <c r="E50"/>
  <c r="F51" l="1"/>
  <c r="J51"/>
  <c r="N51"/>
  <c r="O60" i="11"/>
  <c r="M60"/>
  <c r="L60"/>
  <c r="H60"/>
  <c r="G60"/>
  <c r="F60"/>
  <c r="E60"/>
  <c r="O53"/>
  <c r="N53"/>
  <c r="M53"/>
  <c r="L53"/>
  <c r="K53"/>
  <c r="J53"/>
  <c r="I53"/>
  <c r="H53"/>
  <c r="G53"/>
  <c r="F53"/>
  <c r="E53"/>
  <c r="O20"/>
  <c r="O54" s="1"/>
  <c r="N20"/>
  <c r="M20"/>
  <c r="L20"/>
  <c r="L54" s="1"/>
  <c r="K20"/>
  <c r="K54" s="1"/>
  <c r="J20"/>
  <c r="I20"/>
  <c r="H20"/>
  <c r="H54" s="1"/>
  <c r="G20"/>
  <c r="G54" s="1"/>
  <c r="F20"/>
  <c r="E20"/>
  <c r="E61" s="1"/>
  <c r="O60" i="10"/>
  <c r="N60"/>
  <c r="M60"/>
  <c r="L60"/>
  <c r="K60"/>
  <c r="J60"/>
  <c r="I60"/>
  <c r="H60"/>
  <c r="G60"/>
  <c r="F60"/>
  <c r="E60"/>
  <c r="O55"/>
  <c r="N55"/>
  <c r="M55"/>
  <c r="L55"/>
  <c r="K55"/>
  <c r="J55"/>
  <c r="I55"/>
  <c r="H55"/>
  <c r="G55"/>
  <c r="F55"/>
  <c r="E55"/>
  <c r="O20"/>
  <c r="N20"/>
  <c r="M20"/>
  <c r="M61" s="1"/>
  <c r="L20"/>
  <c r="L61" s="1"/>
  <c r="K20"/>
  <c r="J20"/>
  <c r="I20"/>
  <c r="I61" s="1"/>
  <c r="H20"/>
  <c r="H61" s="1"/>
  <c r="G20"/>
  <c r="F20"/>
  <c r="E20"/>
  <c r="E61" s="1"/>
  <c r="O66" i="9"/>
  <c r="N66"/>
  <c r="M66"/>
  <c r="L66"/>
  <c r="K66"/>
  <c r="J66"/>
  <c r="I66"/>
  <c r="H66"/>
  <c r="G66"/>
  <c r="F66"/>
  <c r="E66"/>
  <c r="O61"/>
  <c r="N61"/>
  <c r="M61"/>
  <c r="L61"/>
  <c r="K61"/>
  <c r="J61"/>
  <c r="I61"/>
  <c r="H61"/>
  <c r="G61"/>
  <c r="F61"/>
  <c r="E61"/>
  <c r="O24"/>
  <c r="N24"/>
  <c r="M24"/>
  <c r="L24"/>
  <c r="K24"/>
  <c r="J24"/>
  <c r="I24"/>
  <c r="H24"/>
  <c r="G24"/>
  <c r="F24"/>
  <c r="E24"/>
  <c r="O54" i="8"/>
  <c r="N54"/>
  <c r="M54"/>
  <c r="L54"/>
  <c r="K54"/>
  <c r="J54"/>
  <c r="I54"/>
  <c r="H54"/>
  <c r="G54"/>
  <c r="F54"/>
  <c r="E54"/>
  <c r="O49"/>
  <c r="N49"/>
  <c r="M49"/>
  <c r="L49"/>
  <c r="K49"/>
  <c r="J49"/>
  <c r="I49"/>
  <c r="H49"/>
  <c r="G49"/>
  <c r="F49"/>
  <c r="E49"/>
  <c r="O19"/>
  <c r="O50" s="1"/>
  <c r="N19"/>
  <c r="N50" s="1"/>
  <c r="M19"/>
  <c r="L19"/>
  <c r="K19"/>
  <c r="K50" s="1"/>
  <c r="J19"/>
  <c r="J50" s="1"/>
  <c r="I19"/>
  <c r="H19"/>
  <c r="G19"/>
  <c r="G50" s="1"/>
  <c r="F19"/>
  <c r="F50" s="1"/>
  <c r="E19"/>
  <c r="O59" i="7"/>
  <c r="N59"/>
  <c r="M59"/>
  <c r="L59"/>
  <c r="K59"/>
  <c r="J59"/>
  <c r="I59"/>
  <c r="H59"/>
  <c r="G59"/>
  <c r="F59"/>
  <c r="E59"/>
  <c r="O51"/>
  <c r="N51"/>
  <c r="M51"/>
  <c r="L51"/>
  <c r="K51"/>
  <c r="J51"/>
  <c r="I51"/>
  <c r="H51"/>
  <c r="G51"/>
  <c r="F51"/>
  <c r="E51"/>
  <c r="O23"/>
  <c r="O52" s="1"/>
  <c r="N23"/>
  <c r="M23"/>
  <c r="L23"/>
  <c r="L60" s="1"/>
  <c r="K23"/>
  <c r="K52" s="1"/>
  <c r="J23"/>
  <c r="I23"/>
  <c r="H23"/>
  <c r="H60" s="1"/>
  <c r="G23"/>
  <c r="G52" s="1"/>
  <c r="F23"/>
  <c r="E23"/>
  <c r="O64" i="6"/>
  <c r="N64"/>
  <c r="M64"/>
  <c r="L64"/>
  <c r="K64"/>
  <c r="J64"/>
  <c r="I64"/>
  <c r="H64"/>
  <c r="H65" s="1"/>
  <c r="G64"/>
  <c r="F64"/>
  <c r="E64"/>
  <c r="O59"/>
  <c r="O60" s="1"/>
  <c r="N59"/>
  <c r="N60" s="1"/>
  <c r="M59"/>
  <c r="M65" s="1"/>
  <c r="L59"/>
  <c r="K59"/>
  <c r="K60" s="1"/>
  <c r="J59"/>
  <c r="I59"/>
  <c r="I65" s="1"/>
  <c r="H59"/>
  <c r="G59"/>
  <c r="G60" s="1"/>
  <c r="F59"/>
  <c r="F60" s="1"/>
  <c r="E59"/>
  <c r="E65" s="1"/>
  <c r="L65"/>
  <c r="J60"/>
  <c r="O57" i="5"/>
  <c r="N57"/>
  <c r="M57"/>
  <c r="L57"/>
  <c r="K57"/>
  <c r="J57"/>
  <c r="I57"/>
  <c r="H57"/>
  <c r="G57"/>
  <c r="F57"/>
  <c r="E57"/>
  <c r="I51"/>
  <c r="O50"/>
  <c r="N50"/>
  <c r="M50"/>
  <c r="M51" s="1"/>
  <c r="L50"/>
  <c r="K50"/>
  <c r="J50"/>
  <c r="I50"/>
  <c r="H50"/>
  <c r="G50"/>
  <c r="F50"/>
  <c r="E50"/>
  <c r="O21"/>
  <c r="N21"/>
  <c r="N51" s="1"/>
  <c r="M21"/>
  <c r="L21"/>
  <c r="K21"/>
  <c r="J21"/>
  <c r="J51" s="1"/>
  <c r="I21"/>
  <c r="H21"/>
  <c r="G21"/>
  <c r="F21"/>
  <c r="F51" s="1"/>
  <c r="E21"/>
  <c r="O57" i="4"/>
  <c r="N57"/>
  <c r="M57"/>
  <c r="L57"/>
  <c r="K57"/>
  <c r="J57"/>
  <c r="I57"/>
  <c r="H57"/>
  <c r="G57"/>
  <c r="F57"/>
  <c r="E57"/>
  <c r="O52"/>
  <c r="N52"/>
  <c r="M52"/>
  <c r="L52"/>
  <c r="K52"/>
  <c r="J52"/>
  <c r="I52"/>
  <c r="H52"/>
  <c r="G52"/>
  <c r="F52"/>
  <c r="E52"/>
  <c r="O24"/>
  <c r="O53" s="1"/>
  <c r="N24"/>
  <c r="M24"/>
  <c r="L24"/>
  <c r="K24"/>
  <c r="K53" s="1"/>
  <c r="J24"/>
  <c r="I24"/>
  <c r="H24"/>
  <c r="G24"/>
  <c r="G53" s="1"/>
  <c r="F24"/>
  <c r="E24"/>
  <c r="O67" i="3"/>
  <c r="N67"/>
  <c r="M67"/>
  <c r="L67"/>
  <c r="K67"/>
  <c r="J67"/>
  <c r="I67"/>
  <c r="H67"/>
  <c r="G67"/>
  <c r="F67"/>
  <c r="E67"/>
  <c r="O62"/>
  <c r="N62"/>
  <c r="M62"/>
  <c r="L62"/>
  <c r="K62"/>
  <c r="J62"/>
  <c r="I62"/>
  <c r="H62"/>
  <c r="G62"/>
  <c r="F62"/>
  <c r="E62"/>
  <c r="O24"/>
  <c r="N24"/>
  <c r="M24"/>
  <c r="L24"/>
  <c r="L68" s="1"/>
  <c r="K24"/>
  <c r="J24"/>
  <c r="I24"/>
  <c r="H24"/>
  <c r="H68" s="1"/>
  <c r="G24"/>
  <c r="F24"/>
  <c r="E24"/>
  <c r="M68" l="1"/>
  <c r="H58" i="4"/>
  <c r="G58" i="5"/>
  <c r="J63" i="3"/>
  <c r="I58" i="4"/>
  <c r="H58" i="5"/>
  <c r="I60" i="7"/>
  <c r="M60"/>
  <c r="H55" i="8"/>
  <c r="L55"/>
  <c r="F56" i="10"/>
  <c r="J56"/>
  <c r="N56"/>
  <c r="E68" i="3"/>
  <c r="L58" i="4"/>
  <c r="K51" i="5"/>
  <c r="F63" i="3"/>
  <c r="N63"/>
  <c r="E58" i="4"/>
  <c r="M58"/>
  <c r="L58" i="5"/>
  <c r="E60" i="7"/>
  <c r="G63" i="3"/>
  <c r="K63"/>
  <c r="O63"/>
  <c r="F53" i="4"/>
  <c r="J53"/>
  <c r="N53"/>
  <c r="E58" i="5"/>
  <c r="I58"/>
  <c r="M58"/>
  <c r="F52" i="7"/>
  <c r="J52"/>
  <c r="N52"/>
  <c r="E55" i="8"/>
  <c r="I55"/>
  <c r="M55"/>
  <c r="G56" i="10"/>
  <c r="K56"/>
  <c r="O56"/>
  <c r="N54" i="11"/>
  <c r="I68" i="3"/>
  <c r="O51" i="5"/>
  <c r="L61" i="11"/>
  <c r="H61"/>
  <c r="J61"/>
  <c r="E51" i="5"/>
  <c r="N61" i="11"/>
  <c r="M61"/>
  <c r="I61"/>
  <c r="I54"/>
  <c r="F54"/>
  <c r="J54"/>
  <c r="M54"/>
  <c r="O62" i="9"/>
  <c r="N62"/>
  <c r="M67"/>
  <c r="L67"/>
  <c r="K67"/>
  <c r="J62"/>
  <c r="I67"/>
  <c r="H67"/>
  <c r="G62"/>
  <c r="F62"/>
  <c r="E67"/>
  <c r="F61" i="11"/>
  <c r="E54"/>
  <c r="M62" i="9"/>
  <c r="I62"/>
  <c r="E62"/>
  <c r="G61" i="11"/>
  <c r="K61"/>
  <c r="O61"/>
  <c r="E56" i="10"/>
  <c r="I56"/>
  <c r="M56"/>
  <c r="G61"/>
  <c r="K61"/>
  <c r="O61"/>
  <c r="H56"/>
  <c r="L56"/>
  <c r="F61"/>
  <c r="J61"/>
  <c r="N61"/>
  <c r="O67" i="9"/>
  <c r="H62"/>
  <c r="L62"/>
  <c r="F67"/>
  <c r="J67"/>
  <c r="N67"/>
  <c r="G67"/>
  <c r="K62"/>
  <c r="E50" i="8"/>
  <c r="I50"/>
  <c r="M50"/>
  <c r="G55"/>
  <c r="K55"/>
  <c r="O55"/>
  <c r="H50"/>
  <c r="L50"/>
  <c r="F55"/>
  <c r="J55"/>
  <c r="N55"/>
  <c r="E52" i="7"/>
  <c r="I52"/>
  <c r="M52"/>
  <c r="G60"/>
  <c r="K60"/>
  <c r="O60"/>
  <c r="H52"/>
  <c r="L52"/>
  <c r="F60"/>
  <c r="J60"/>
  <c r="N60"/>
  <c r="E60" i="6"/>
  <c r="I60"/>
  <c r="M60"/>
  <c r="G65"/>
  <c r="K65"/>
  <c r="O65"/>
  <c r="H60"/>
  <c r="L60"/>
  <c r="F65"/>
  <c r="J65"/>
  <c r="N65"/>
  <c r="O58" i="5"/>
  <c r="H51"/>
  <c r="L51"/>
  <c r="F58"/>
  <c r="J58"/>
  <c r="N58"/>
  <c r="K58"/>
  <c r="G51"/>
  <c r="E53" i="4"/>
  <c r="I53"/>
  <c r="M53"/>
  <c r="G58"/>
  <c r="K58"/>
  <c r="O58"/>
  <c r="H53"/>
  <c r="L53"/>
  <c r="F58"/>
  <c r="J58"/>
  <c r="N58"/>
  <c r="E63" i="3"/>
  <c r="I63"/>
  <c r="M63"/>
  <c r="G68"/>
  <c r="K68"/>
  <c r="O68"/>
  <c r="H63"/>
  <c r="L63"/>
  <c r="F68"/>
  <c r="J68"/>
  <c r="N68"/>
</calcChain>
</file>

<file path=xl/sharedStrings.xml><?xml version="1.0" encoding="utf-8"?>
<sst xmlns="http://schemas.openxmlformats.org/spreadsheetml/2006/main" count="924" uniqueCount="255">
  <si>
    <t xml:space="preserve">День 1 </t>
  </si>
  <si>
    <t>Понедельник</t>
  </si>
  <si>
    <t>Осенне-зимний период (7-11 лет)</t>
  </si>
  <si>
    <t>Наименование блюда</t>
  </si>
  <si>
    <t>1 порция</t>
  </si>
  <si>
    <t>Пищевые вещества</t>
  </si>
  <si>
    <t xml:space="preserve">к/кал эн. ценнос </t>
  </si>
  <si>
    <t>Витамины</t>
  </si>
  <si>
    <t>Минеральные вещества</t>
  </si>
  <si>
    <t>брутто,г</t>
  </si>
  <si>
    <t>нетто,г</t>
  </si>
  <si>
    <t>Белки</t>
  </si>
  <si>
    <t>Жиры</t>
  </si>
  <si>
    <t xml:space="preserve">Углеводы </t>
  </si>
  <si>
    <t>В1</t>
  </si>
  <si>
    <t>С</t>
  </si>
  <si>
    <t>А</t>
  </si>
  <si>
    <t>Са</t>
  </si>
  <si>
    <t>Р</t>
  </si>
  <si>
    <t>Mg</t>
  </si>
  <si>
    <t>Fe</t>
  </si>
  <si>
    <t>Завтрак</t>
  </si>
  <si>
    <t>№168 СР 2010</t>
  </si>
  <si>
    <t>Каша рисовая молочная</t>
  </si>
  <si>
    <t xml:space="preserve">рис длинозерный </t>
  </si>
  <si>
    <t>сахарный песок</t>
  </si>
  <si>
    <t>молоко</t>
  </si>
  <si>
    <t>масло сливочное</t>
  </si>
  <si>
    <t>соль йодированая</t>
  </si>
  <si>
    <t>№959 СР 2005</t>
  </si>
  <si>
    <t>Какао на молоке</t>
  </si>
  <si>
    <t>какао</t>
  </si>
  <si>
    <t>№878 СР 2005</t>
  </si>
  <si>
    <t xml:space="preserve">Хлеб пшеничный </t>
  </si>
  <si>
    <t>№847 СР 2005</t>
  </si>
  <si>
    <t>Яблоко</t>
  </si>
  <si>
    <t>№424 СР 2005</t>
  </si>
  <si>
    <t>Яйцо отварное</t>
  </si>
  <si>
    <t>1 шт</t>
  </si>
  <si>
    <t xml:space="preserve">Всего за завтрак </t>
  </si>
  <si>
    <t>Обед</t>
  </si>
  <si>
    <t>№33 СР 2005</t>
  </si>
  <si>
    <t>Салат из свеклы</t>
  </si>
  <si>
    <t xml:space="preserve">свекла столовая </t>
  </si>
  <si>
    <t>73-78,1</t>
  </si>
  <si>
    <t>масло подсолнечное</t>
  </si>
  <si>
    <t>№87 СР 2010</t>
  </si>
  <si>
    <t>Суп картофельный с рыбными консервами</t>
  </si>
  <si>
    <t>картофель</t>
  </si>
  <si>
    <t>74,7-93,3</t>
  </si>
  <si>
    <t>морковь</t>
  </si>
  <si>
    <t>16-17,3</t>
  </si>
  <si>
    <t>лук</t>
  </si>
  <si>
    <t>масло раститительное</t>
  </si>
  <si>
    <t>консервы "сайра"</t>
  </si>
  <si>
    <t>№608 СР 2005</t>
  </si>
  <si>
    <t xml:space="preserve">Шницель </t>
  </si>
  <si>
    <t xml:space="preserve">говядина </t>
  </si>
  <si>
    <t xml:space="preserve">хлеб пшеничный </t>
  </si>
  <si>
    <t>сухари панировочные</t>
  </si>
  <si>
    <t>№688 СР 2005</t>
  </si>
  <si>
    <t>Макаронные изделия отварные</t>
  </si>
  <si>
    <t>соль</t>
  </si>
  <si>
    <t xml:space="preserve">макаронные изделия </t>
  </si>
  <si>
    <t>№868 СР 2005</t>
  </si>
  <si>
    <t>Компот из сухофруктов + вит. С</t>
  </si>
  <si>
    <t>сухофрукты</t>
  </si>
  <si>
    <t>№879 СР 2005</t>
  </si>
  <si>
    <t>Хлеб ржаной</t>
  </si>
  <si>
    <t>Всего за обед</t>
  </si>
  <si>
    <t>Всего за завтрак и обед</t>
  </si>
  <si>
    <t>Полдник</t>
  </si>
  <si>
    <t>Сок</t>
  </si>
  <si>
    <t>Печенье</t>
  </si>
  <si>
    <t>Всего за полдник</t>
  </si>
  <si>
    <t xml:space="preserve">Всего за день </t>
  </si>
  <si>
    <t xml:space="preserve">День 2 </t>
  </si>
  <si>
    <t>Вторник</t>
  </si>
  <si>
    <t>№390  СР 2005</t>
  </si>
  <si>
    <t>Каша манная (молочная)</t>
  </si>
  <si>
    <t>крупа манная</t>
  </si>
  <si>
    <t>сахар</t>
  </si>
  <si>
    <t>Бутерброд с маслом и сыром</t>
  </si>
  <si>
    <t xml:space="preserve">сыр </t>
  </si>
  <si>
    <t>хлеб пшеничный</t>
  </si>
  <si>
    <t>№943 СР 2005</t>
  </si>
  <si>
    <t xml:space="preserve">Чай с сахаром и лимоном </t>
  </si>
  <si>
    <t>чай листовой</t>
  </si>
  <si>
    <t>лимон свеж</t>
  </si>
  <si>
    <t>№13 СР 2005</t>
  </si>
  <si>
    <t>Салат из свежих огурцов</t>
  </si>
  <si>
    <t>огурец</t>
  </si>
  <si>
    <t>растительное масло</t>
  </si>
  <si>
    <t>№25 СР 2005</t>
  </si>
  <si>
    <t>Салат витаминный</t>
  </si>
  <si>
    <t>капуста свежая</t>
  </si>
  <si>
    <t>перец сладкий</t>
  </si>
  <si>
    <t>яблоки</t>
  </si>
  <si>
    <t>лимонная кислота</t>
  </si>
  <si>
    <t>соль йодированная</t>
  </si>
  <si>
    <t>№187 СР 2005</t>
  </si>
  <si>
    <t>Щи из б\к капусты</t>
  </si>
  <si>
    <t>капуста</t>
  </si>
  <si>
    <t>30-40</t>
  </si>
  <si>
    <t>10-10,7</t>
  </si>
  <si>
    <t>масло растительное</t>
  </si>
  <si>
    <t>говядина</t>
  </si>
  <si>
    <t>№511 СР 2005</t>
  </si>
  <si>
    <t>Котлеты рыбные</t>
  </si>
  <si>
    <t xml:space="preserve">минтай </t>
  </si>
  <si>
    <t>яйцо столовое</t>
  </si>
  <si>
    <t>№694 СР 2005</t>
  </si>
  <si>
    <t>Картофельные пюре</t>
  </si>
  <si>
    <t>160,4-214</t>
  </si>
  <si>
    <t xml:space="preserve">молоко </t>
  </si>
  <si>
    <t>№870 СР 2005</t>
  </si>
  <si>
    <t>Кисель п\ягодный+ Вит. С</t>
  </si>
  <si>
    <t>кисель концетрат</t>
  </si>
  <si>
    <t>Снежок</t>
  </si>
  <si>
    <t>Пряник</t>
  </si>
  <si>
    <t>День 3</t>
  </si>
  <si>
    <t>Среда</t>
  </si>
  <si>
    <t>№94 СР 2005</t>
  </si>
  <si>
    <t>Суп молочный (гречневый)</t>
  </si>
  <si>
    <t>крупа гречневая</t>
  </si>
  <si>
    <t>№38 СР 2005</t>
  </si>
  <si>
    <t xml:space="preserve">Салат из моркови </t>
  </si>
  <si>
    <t>№42 СР 2005</t>
  </si>
  <si>
    <t>Салат из б/к капуста</t>
  </si>
  <si>
    <t>№206 СР 2005</t>
  </si>
  <si>
    <t xml:space="preserve">Суп картофельный с горохом </t>
  </si>
  <si>
    <t>80-100</t>
  </si>
  <si>
    <t>горох</t>
  </si>
  <si>
    <t>№637 СР 2005</t>
  </si>
  <si>
    <t>Птица отварная</t>
  </si>
  <si>
    <t>цыплята (филе)</t>
  </si>
  <si>
    <t xml:space="preserve">Макаронные изделия отварные </t>
  </si>
  <si>
    <t>макаронные изделия</t>
  </si>
  <si>
    <t>Компот из сухофруктов +  вит. С</t>
  </si>
  <si>
    <t>Йогурт</t>
  </si>
  <si>
    <t>День 4</t>
  </si>
  <si>
    <t>четверг</t>
  </si>
  <si>
    <t>№438 СР 2005</t>
  </si>
  <si>
    <t xml:space="preserve">яйцо </t>
  </si>
  <si>
    <t>№8 СР 2007</t>
  </si>
  <si>
    <t>Бутерброд с сыром</t>
  </si>
  <si>
    <t>сыр</t>
  </si>
  <si>
    <t>№951 СР 2005</t>
  </si>
  <si>
    <t>Кофейный напиток</t>
  </si>
  <si>
    <t>кофейный напиток</t>
  </si>
  <si>
    <t>№71 СР 2005</t>
  </si>
  <si>
    <t>Помидор</t>
  </si>
  <si>
    <t>яблоко</t>
  </si>
  <si>
    <t>№170 СР 2005</t>
  </si>
  <si>
    <t xml:space="preserve">Борщ из свежей капусты </t>
  </si>
  <si>
    <t>свекла</t>
  </si>
  <si>
    <t>40-42,6</t>
  </si>
  <si>
    <t>20-26,7</t>
  </si>
  <si>
    <t>томатная паста</t>
  </si>
  <si>
    <t>№436 СР 2005</t>
  </si>
  <si>
    <t>Жаркое по-домашнему</t>
  </si>
  <si>
    <t>140-174,8</t>
  </si>
  <si>
    <t>№445 СР 2005</t>
  </si>
  <si>
    <t>Сок фруктовый</t>
  </si>
  <si>
    <t xml:space="preserve">сок фруктовый </t>
  </si>
  <si>
    <t>Кисель</t>
  </si>
  <si>
    <t>День 5</t>
  </si>
  <si>
    <t xml:space="preserve">Пятница </t>
  </si>
  <si>
    <t>№94 СР 2010</t>
  </si>
  <si>
    <t>Суп молочный с пшенной крупой</t>
  </si>
  <si>
    <t>вода</t>
  </si>
  <si>
    <t>пшено</t>
  </si>
  <si>
    <t>Яйцо вареное</t>
  </si>
  <si>
    <t>1шт</t>
  </si>
  <si>
    <t>№45 СР 2005</t>
  </si>
  <si>
    <t>Винегрет овощной</t>
  </si>
  <si>
    <t>20,6-25,8</t>
  </si>
  <si>
    <t>15,3-16,3</t>
  </si>
  <si>
    <t>11,3-12,1</t>
  </si>
  <si>
    <t>огурцы соленые</t>
  </si>
  <si>
    <t>11,3-10,7</t>
  </si>
  <si>
    <t>№202 СР 2005</t>
  </si>
  <si>
    <t>Суп из овощей</t>
  </si>
  <si>
    <t>50-66,7</t>
  </si>
  <si>
    <t>зеленый горошек</t>
  </si>
  <si>
    <t>№307 СР 2005</t>
  </si>
  <si>
    <t xml:space="preserve">Котлета куриная под соусом </t>
  </si>
  <si>
    <t>куриное филе</t>
  </si>
  <si>
    <t>мука</t>
  </si>
  <si>
    <t>Картофельное пюре</t>
  </si>
  <si>
    <t>Компот из сухофруктов + Вит. С</t>
  </si>
  <si>
    <t>День 6</t>
  </si>
  <si>
    <t>№100 СР 2005</t>
  </si>
  <si>
    <t xml:space="preserve">Каша геркулесовая молочная </t>
  </si>
  <si>
    <t>геркулес</t>
  </si>
  <si>
    <t xml:space="preserve">Яйцо вареное </t>
  </si>
  <si>
    <t xml:space="preserve">яйцо вареное </t>
  </si>
  <si>
    <t xml:space="preserve">Какао на молоке </t>
  </si>
  <si>
    <t>Салат из моркови с яблоками</t>
  </si>
  <si>
    <t>№ 33 СР 2005</t>
  </si>
  <si>
    <t>№269 СР 2005</t>
  </si>
  <si>
    <t>Уха "Ростовская"</t>
  </si>
  <si>
    <t>рыба свежая</t>
  </si>
  <si>
    <t>лук зеленый</t>
  </si>
  <si>
    <t>№591 СР 2005</t>
  </si>
  <si>
    <t>Гуляш мясной</t>
  </si>
  <si>
    <t>№679 СР 2005</t>
  </si>
  <si>
    <t>Каша рассыпчатая (гречка)</t>
  </si>
  <si>
    <t xml:space="preserve">День 7 </t>
  </si>
  <si>
    <t>№197 СР 2005</t>
  </si>
  <si>
    <t>Рассольник петербургский</t>
  </si>
  <si>
    <t>рис</t>
  </si>
  <si>
    <t>№304 СР 2005</t>
  </si>
  <si>
    <t>Плов из птицы</t>
  </si>
  <si>
    <t>цыпленок бройлер</t>
  </si>
  <si>
    <t>Всего за подник</t>
  </si>
  <si>
    <t>День 8</t>
  </si>
  <si>
    <t>№390 СР 2005</t>
  </si>
  <si>
    <t xml:space="preserve">Салат из моркови яблоками  </t>
  </si>
  <si>
    <t>№210 СР 2005</t>
  </si>
  <si>
    <t>Суп с консервиров. бобовыми(фасолью)</t>
  </si>
  <si>
    <t>фасоль</t>
  </si>
  <si>
    <t>№244 СР 2005</t>
  </si>
  <si>
    <t xml:space="preserve">Рыба припущенная с овощами </t>
  </si>
  <si>
    <t>минтай</t>
  </si>
  <si>
    <t>45-48</t>
  </si>
  <si>
    <t>№859 СР 2005</t>
  </si>
  <si>
    <t>Компот из свежих яблок</t>
  </si>
  <si>
    <t>День 9</t>
  </si>
  <si>
    <t>№93 СР 2010</t>
  </si>
  <si>
    <t>Суп молочный с макаронными изделиями</t>
  </si>
  <si>
    <t>вермишель</t>
  </si>
  <si>
    <t>Сыр</t>
  </si>
  <si>
    <t>№208 СР 2005</t>
  </si>
  <si>
    <t>Суп Крестьянский</t>
  </si>
  <si>
    <t>крупа ячневая</t>
  </si>
  <si>
    <t>Шницель</t>
  </si>
  <si>
    <t>№336 СР 2005</t>
  </si>
  <si>
    <t>Капуста тушенная</t>
  </si>
  <si>
    <t xml:space="preserve">капуста </t>
  </si>
  <si>
    <t>4,5-4,7</t>
  </si>
  <si>
    <t xml:space="preserve">мука </t>
  </si>
  <si>
    <t>День 10</t>
  </si>
  <si>
    <t>№94  СР 2010</t>
  </si>
  <si>
    <t>№201 СР 2005</t>
  </si>
  <si>
    <t>Суп картофельный с макаронными изделиями</t>
  </si>
  <si>
    <t>75-100</t>
  </si>
  <si>
    <t>213-285</t>
  </si>
  <si>
    <t xml:space="preserve">Омлет </t>
  </si>
  <si>
    <t>Каша манная молочная</t>
  </si>
  <si>
    <t>2</t>
  </si>
  <si>
    <t>№511 СР 2004</t>
  </si>
  <si>
    <t>Рис отварной</t>
  </si>
  <si>
    <t xml:space="preserve">рис </t>
  </si>
  <si>
    <t>№3 СР 2004</t>
  </si>
</sst>
</file>

<file path=xl/styles.xml><?xml version="1.0" encoding="utf-8"?>
<styleSheet xmlns="http://schemas.openxmlformats.org/spreadsheetml/2006/main">
  <fonts count="7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3" fillId="0" borderId="0"/>
  </cellStyleXfs>
  <cellXfs count="97">
    <xf numFmtId="0" fontId="0" fillId="0" borderId="0" xfId="0"/>
    <xf numFmtId="0" fontId="3" fillId="0" borderId="0" xfId="1"/>
    <xf numFmtId="0" fontId="4" fillId="0" borderId="0" xfId="1" applyFont="1" applyAlignment="1">
      <alignment horizontal="center"/>
    </xf>
    <xf numFmtId="0" fontId="4" fillId="0" borderId="0" xfId="1" applyFont="1"/>
    <xf numFmtId="0" fontId="4" fillId="0" borderId="1" xfId="1" applyFont="1" applyBorder="1"/>
    <xf numFmtId="0" fontId="4" fillId="0" borderId="1" xfId="1" applyFont="1" applyBorder="1" applyAlignment="1">
      <alignment horizontal="center"/>
    </xf>
    <xf numFmtId="0" fontId="5" fillId="0" borderId="1" xfId="1" applyFont="1" applyBorder="1" applyAlignment="1">
      <alignment horizontal="center"/>
    </xf>
    <xf numFmtId="0" fontId="2" fillId="0" borderId="1" xfId="1" applyFont="1" applyBorder="1" applyAlignment="1">
      <alignment horizontal="center"/>
    </xf>
    <xf numFmtId="0" fontId="3" fillId="0" borderId="1" xfId="1" applyBorder="1"/>
    <xf numFmtId="0" fontId="4" fillId="0" borderId="4" xfId="1" applyFont="1" applyBorder="1" applyAlignment="1">
      <alignment horizontal="center"/>
    </xf>
    <xf numFmtId="0" fontId="4" fillId="0" borderId="4" xfId="1" applyFont="1" applyBorder="1"/>
    <xf numFmtId="0" fontId="5" fillId="0" borderId="4" xfId="1" applyFont="1" applyBorder="1"/>
    <xf numFmtId="0" fontId="4" fillId="0" borderId="1" xfId="1" applyFont="1" applyBorder="1" applyAlignment="1"/>
    <xf numFmtId="0" fontId="5" fillId="0" borderId="4" xfId="1" applyFont="1" applyBorder="1" applyAlignment="1">
      <alignment horizontal="center"/>
    </xf>
    <xf numFmtId="0" fontId="6" fillId="0" borderId="0" xfId="1" applyFont="1"/>
    <xf numFmtId="0" fontId="6" fillId="0" borderId="0" xfId="1" applyFont="1" applyAlignment="1">
      <alignment horizontal="center"/>
    </xf>
    <xf numFmtId="0" fontId="3" fillId="0" borderId="1" xfId="1" applyBorder="1" applyAlignment="1">
      <alignment horizontal="left"/>
    </xf>
    <xf numFmtId="0" fontId="1" fillId="0" borderId="1" xfId="1" applyFont="1" applyBorder="1" applyAlignment="1">
      <alignment horizontal="left"/>
    </xf>
    <xf numFmtId="0" fontId="6" fillId="0" borderId="0" xfId="0" applyFont="1"/>
    <xf numFmtId="0" fontId="6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/>
    <xf numFmtId="0" fontId="4" fillId="0" borderId="1" xfId="0" applyFont="1" applyBorder="1" applyAlignment="1">
      <alignment horizontal="center"/>
    </xf>
    <xf numFmtId="0" fontId="4" fillId="0" borderId="1" xfId="0" applyFont="1" applyBorder="1" applyAlignment="1"/>
    <xf numFmtId="0" fontId="4" fillId="0" borderId="1" xfId="0" applyFont="1" applyBorder="1"/>
    <xf numFmtId="0" fontId="4" fillId="0" borderId="4" xfId="0" applyFont="1" applyBorder="1"/>
    <xf numFmtId="0" fontId="5" fillId="0" borderId="4" xfId="0" applyFont="1" applyBorder="1"/>
    <xf numFmtId="0" fontId="5" fillId="0" borderId="4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0" fillId="0" borderId="1" xfId="0" applyBorder="1"/>
    <xf numFmtId="0" fontId="2" fillId="0" borderId="1" xfId="0" applyFont="1" applyBorder="1" applyAlignment="1">
      <alignment horizontal="center"/>
    </xf>
    <xf numFmtId="0" fontId="0" fillId="0" borderId="1" xfId="0" applyFont="1" applyBorder="1" applyAlignment="1">
      <alignment horizontal="left"/>
    </xf>
    <xf numFmtId="0" fontId="0" fillId="0" borderId="1" xfId="0" applyBorder="1" applyAlignment="1">
      <alignment horizontal="left"/>
    </xf>
    <xf numFmtId="0" fontId="4" fillId="0" borderId="4" xfId="0" applyFont="1" applyBorder="1" applyAlignment="1">
      <alignment horizontal="center"/>
    </xf>
    <xf numFmtId="0" fontId="4" fillId="0" borderId="12" xfId="0" applyFont="1" applyFill="1" applyBorder="1"/>
    <xf numFmtId="0" fontId="4" fillId="0" borderId="2" xfId="0" applyFont="1" applyBorder="1" applyAlignment="1">
      <alignment horizontal="center"/>
    </xf>
    <xf numFmtId="0" fontId="5" fillId="0" borderId="4" xfId="0" applyFont="1" applyFill="1" applyBorder="1" applyAlignment="1">
      <alignment horizontal="center"/>
    </xf>
    <xf numFmtId="0" fontId="5" fillId="0" borderId="1" xfId="0" applyFont="1" applyFill="1" applyBorder="1" applyAlignment="1">
      <alignment horizontal="center"/>
    </xf>
    <xf numFmtId="0" fontId="5" fillId="0" borderId="1" xfId="0" applyFont="1" applyBorder="1"/>
    <xf numFmtId="0" fontId="4" fillId="0" borderId="4" xfId="0" applyFont="1" applyBorder="1" applyAlignment="1">
      <alignment wrapText="1"/>
    </xf>
    <xf numFmtId="49" fontId="5" fillId="0" borderId="1" xfId="0" applyNumberFormat="1" applyFont="1" applyBorder="1" applyAlignment="1">
      <alignment horizontal="center"/>
    </xf>
    <xf numFmtId="0" fontId="4" fillId="0" borderId="4" xfId="0" applyFont="1" applyFill="1" applyBorder="1"/>
    <xf numFmtId="0" fontId="4" fillId="0" borderId="3" xfId="0" applyFont="1" applyBorder="1" applyAlignment="1">
      <alignment horizontal="center"/>
    </xf>
    <xf numFmtId="0" fontId="0" fillId="0" borderId="2" xfId="0" applyBorder="1"/>
    <xf numFmtId="0" fontId="4" fillId="0" borderId="5" xfId="0" applyFont="1" applyBorder="1"/>
    <xf numFmtId="0" fontId="4" fillId="0" borderId="1" xfId="0" applyFont="1" applyBorder="1" applyAlignment="1">
      <alignment horizontal="center"/>
    </xf>
    <xf numFmtId="0" fontId="0" fillId="0" borderId="1" xfId="0" applyBorder="1" applyAlignment="1">
      <alignment horizontal="left"/>
    </xf>
    <xf numFmtId="0" fontId="4" fillId="0" borderId="1" xfId="0" applyFont="1" applyBorder="1" applyAlignment="1">
      <alignment horizontal="center"/>
    </xf>
    <xf numFmtId="0" fontId="4" fillId="0" borderId="11" xfId="0" applyFont="1" applyBorder="1" applyAlignment="1">
      <alignment horizontal="center"/>
    </xf>
    <xf numFmtId="0" fontId="4" fillId="0" borderId="1" xfId="1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0" fillId="0" borderId="1" xfId="0" applyBorder="1" applyAlignment="1">
      <alignment horizontal="left"/>
    </xf>
    <xf numFmtId="0" fontId="4" fillId="0" borderId="1" xfId="0" applyFont="1" applyBorder="1" applyAlignment="1">
      <alignment horizontal="center"/>
    </xf>
    <xf numFmtId="0" fontId="0" fillId="0" borderId="1" xfId="0" applyBorder="1" applyAlignment="1">
      <alignment horizontal="left"/>
    </xf>
    <xf numFmtId="0" fontId="4" fillId="0" borderId="4" xfId="1" applyFont="1" applyBorder="1" applyAlignment="1">
      <alignment wrapText="1"/>
    </xf>
    <xf numFmtId="0" fontId="3" fillId="0" borderId="2" xfId="1" applyBorder="1" applyAlignment="1">
      <alignment horizontal="left"/>
    </xf>
    <xf numFmtId="0" fontId="3" fillId="0" borderId="11" xfId="1" applyBorder="1" applyAlignment="1">
      <alignment horizontal="left"/>
    </xf>
    <xf numFmtId="0" fontId="3" fillId="0" borderId="3" xfId="1" applyBorder="1" applyAlignment="1">
      <alignment horizontal="left"/>
    </xf>
    <xf numFmtId="0" fontId="3" fillId="0" borderId="2" xfId="1" applyBorder="1" applyAlignment="1">
      <alignment horizontal="center"/>
    </xf>
    <xf numFmtId="0" fontId="3" fillId="0" borderId="3" xfId="1" applyBorder="1" applyAlignment="1">
      <alignment horizontal="center"/>
    </xf>
    <xf numFmtId="0" fontId="4" fillId="0" borderId="6" xfId="1" applyFont="1" applyBorder="1" applyAlignment="1">
      <alignment horizontal="center"/>
    </xf>
    <xf numFmtId="0" fontId="4" fillId="0" borderId="10" xfId="1" applyFont="1" applyBorder="1" applyAlignment="1">
      <alignment horizontal="center"/>
    </xf>
    <xf numFmtId="0" fontId="4" fillId="0" borderId="1" xfId="1" applyFont="1" applyBorder="1" applyAlignment="1">
      <alignment horizontal="center"/>
    </xf>
    <xf numFmtId="0" fontId="1" fillId="0" borderId="2" xfId="1" applyFont="1" applyBorder="1" applyAlignment="1">
      <alignment horizontal="left"/>
    </xf>
    <xf numFmtId="0" fontId="1" fillId="0" borderId="11" xfId="1" applyFont="1" applyBorder="1" applyAlignment="1">
      <alignment horizontal="left"/>
    </xf>
    <xf numFmtId="0" fontId="1" fillId="0" borderId="3" xfId="1" applyFont="1" applyBorder="1" applyAlignment="1">
      <alignment horizontal="left"/>
    </xf>
    <xf numFmtId="0" fontId="4" fillId="0" borderId="4" xfId="1" applyFont="1" applyBorder="1" applyAlignment="1">
      <alignment horizontal="center"/>
    </xf>
    <xf numFmtId="0" fontId="4" fillId="0" borderId="7" xfId="1" applyFont="1" applyBorder="1" applyAlignment="1">
      <alignment horizontal="center"/>
    </xf>
    <xf numFmtId="0" fontId="4" fillId="0" borderId="5" xfId="1" applyFont="1" applyBorder="1" applyAlignment="1">
      <alignment horizontal="center"/>
    </xf>
    <xf numFmtId="0" fontId="4" fillId="0" borderId="8" xfId="1" applyFont="1" applyBorder="1" applyAlignment="1">
      <alignment horizontal="center"/>
    </xf>
    <xf numFmtId="0" fontId="4" fillId="0" borderId="9" xfId="1" applyFont="1" applyBorder="1" applyAlignment="1">
      <alignment horizontal="center"/>
    </xf>
    <xf numFmtId="0" fontId="4" fillId="0" borderId="2" xfId="1" applyFont="1" applyBorder="1" applyAlignment="1">
      <alignment horizontal="center" wrapText="1"/>
    </xf>
    <xf numFmtId="0" fontId="4" fillId="0" borderId="3" xfId="1" applyFont="1" applyBorder="1" applyAlignment="1">
      <alignment horizontal="center" wrapText="1"/>
    </xf>
    <xf numFmtId="0" fontId="4" fillId="0" borderId="1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4" fillId="0" borderId="9" xfId="0" applyFont="1" applyBorder="1" applyAlignment="1">
      <alignment horizontal="center"/>
    </xf>
    <xf numFmtId="0" fontId="4" fillId="0" borderId="2" xfId="0" applyFont="1" applyBorder="1" applyAlignment="1">
      <alignment horizontal="center" wrapText="1"/>
    </xf>
    <xf numFmtId="0" fontId="4" fillId="0" borderId="3" xfId="0" applyFont="1" applyBorder="1" applyAlignment="1">
      <alignment horizontal="center" wrapText="1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4" fillId="0" borderId="10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0" fillId="0" borderId="2" xfId="0" applyBorder="1" applyAlignment="1">
      <alignment horizontal="left"/>
    </xf>
    <xf numFmtId="0" fontId="0" fillId="0" borderId="11" xfId="0" applyBorder="1" applyAlignment="1">
      <alignment horizontal="left"/>
    </xf>
    <xf numFmtId="0" fontId="0" fillId="0" borderId="3" xfId="0" applyBorder="1" applyAlignment="1">
      <alignment horizontal="left"/>
    </xf>
    <xf numFmtId="0" fontId="0" fillId="0" borderId="2" xfId="0" applyFont="1" applyBorder="1" applyAlignment="1">
      <alignment horizontal="left"/>
    </xf>
    <xf numFmtId="0" fontId="0" fillId="0" borderId="11" xfId="0" applyFont="1" applyBorder="1" applyAlignment="1">
      <alignment horizontal="left"/>
    </xf>
    <xf numFmtId="0" fontId="0" fillId="0" borderId="3" xfId="0" applyFont="1" applyBorder="1" applyAlignment="1">
      <alignment horizontal="left"/>
    </xf>
    <xf numFmtId="0" fontId="4" fillId="0" borderId="7" xfId="0" applyFont="1" applyBorder="1" applyAlignment="1">
      <alignment horizontal="center"/>
    </xf>
    <xf numFmtId="0" fontId="4" fillId="0" borderId="8" xfId="0" applyFont="1" applyBorder="1" applyAlignment="1">
      <alignment horizontal="center"/>
    </xf>
    <xf numFmtId="0" fontId="0" fillId="0" borderId="11" xfId="0" applyBorder="1" applyAlignment="1"/>
    <xf numFmtId="0" fontId="0" fillId="0" borderId="3" xfId="0" applyBorder="1" applyAlignment="1"/>
    <xf numFmtId="0" fontId="0" fillId="0" borderId="2" xfId="0" applyBorder="1" applyAlignment="1"/>
    <xf numFmtId="0" fontId="0" fillId="0" borderId="11" xfId="0" applyBorder="1" applyAlignment="1">
      <alignment horizontal="center"/>
    </xf>
    <xf numFmtId="0" fontId="0" fillId="0" borderId="1" xfId="0" applyBorder="1" applyAlignment="1">
      <alignment horizontal="left"/>
    </xf>
    <xf numFmtId="0" fontId="4" fillId="0" borderId="13" xfId="0" applyFont="1" applyBorder="1" applyAlignment="1">
      <alignment horizontal="center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296334</xdr:colOff>
      <xdr:row>0</xdr:row>
      <xdr:rowOff>58757</xdr:rowOff>
    </xdr:from>
    <xdr:to>
      <xdr:col>13</xdr:col>
      <xdr:colOff>349251</xdr:colOff>
      <xdr:row>29</xdr:row>
      <xdr:rowOff>147001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6334" y="58757"/>
          <a:ext cx="8032750" cy="561274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view="pageBreakPreview" zoomScale="80" zoomScaleNormal="90" zoomScaleSheetLayoutView="80" workbookViewId="0">
      <selection activeCell="T10" sqref="T10"/>
    </sheetView>
  </sheetViews>
  <sheetFormatPr defaultRowHeight="15"/>
  <sheetData/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O56"/>
  <sheetViews>
    <sheetView workbookViewId="0">
      <selection activeCell="M56" sqref="M56"/>
    </sheetView>
  </sheetViews>
  <sheetFormatPr defaultRowHeight="15"/>
  <cols>
    <col min="1" max="1" width="15.42578125" customWidth="1"/>
    <col min="2" max="2" width="27.42578125" customWidth="1"/>
    <col min="3" max="3" width="10.5703125" customWidth="1"/>
    <col min="4" max="4" width="9.85546875" customWidth="1"/>
    <col min="7" max="7" width="11.85546875" customWidth="1"/>
    <col min="8" max="8" width="11.5703125" customWidth="1"/>
  </cols>
  <sheetData>
    <row r="1" spans="1:15" ht="15.75">
      <c r="A1" s="14" t="s">
        <v>0</v>
      </c>
      <c r="B1" s="14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</row>
    <row r="2" spans="1:15" ht="15.75">
      <c r="A2" s="14" t="s">
        <v>1</v>
      </c>
      <c r="B2" s="14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</row>
    <row r="3" spans="1:15" ht="15.75">
      <c r="A3" s="14" t="s">
        <v>2</v>
      </c>
      <c r="B3" s="15"/>
      <c r="C3" s="2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</row>
    <row r="4" spans="1:15">
      <c r="A4" s="58"/>
      <c r="B4" s="66" t="s">
        <v>3</v>
      </c>
      <c r="C4" s="60" t="s">
        <v>4</v>
      </c>
      <c r="D4" s="66"/>
      <c r="E4" s="62" t="s">
        <v>5</v>
      </c>
      <c r="F4" s="62"/>
      <c r="G4" s="62"/>
      <c r="H4" s="71" t="s">
        <v>6</v>
      </c>
      <c r="I4" s="62" t="s">
        <v>7</v>
      </c>
      <c r="J4" s="62"/>
      <c r="K4" s="62"/>
      <c r="L4" s="62" t="s">
        <v>8</v>
      </c>
      <c r="M4" s="62"/>
      <c r="N4" s="62"/>
      <c r="O4" s="62"/>
    </row>
    <row r="5" spans="1:15">
      <c r="A5" s="59"/>
      <c r="B5" s="66"/>
      <c r="C5" s="9" t="s">
        <v>9</v>
      </c>
      <c r="D5" s="12" t="s">
        <v>10</v>
      </c>
      <c r="E5" s="4" t="s">
        <v>11</v>
      </c>
      <c r="F5" s="4" t="s">
        <v>12</v>
      </c>
      <c r="G5" s="4" t="s">
        <v>13</v>
      </c>
      <c r="H5" s="72"/>
      <c r="I5" s="5" t="s">
        <v>14</v>
      </c>
      <c r="J5" s="5" t="s">
        <v>15</v>
      </c>
      <c r="K5" s="5" t="s">
        <v>16</v>
      </c>
      <c r="L5" s="5" t="s">
        <v>17</v>
      </c>
      <c r="M5" s="5" t="s">
        <v>18</v>
      </c>
      <c r="N5" s="5" t="s">
        <v>19</v>
      </c>
      <c r="O5" s="5" t="s">
        <v>20</v>
      </c>
    </row>
    <row r="6" spans="1:15">
      <c r="A6" s="60" t="s">
        <v>21</v>
      </c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</row>
    <row r="7" spans="1:15">
      <c r="A7" s="55" t="s">
        <v>22</v>
      </c>
      <c r="B7" s="10" t="s">
        <v>23</v>
      </c>
      <c r="C7" s="60">
        <v>200</v>
      </c>
      <c r="D7" s="66"/>
      <c r="E7" s="5">
        <v>3.09</v>
      </c>
      <c r="F7" s="5">
        <v>4.07</v>
      </c>
      <c r="G7" s="5">
        <v>36.979999999999997</v>
      </c>
      <c r="H7" s="5">
        <v>197</v>
      </c>
      <c r="I7" s="5">
        <v>0.03</v>
      </c>
      <c r="J7" s="5">
        <v>0</v>
      </c>
      <c r="K7" s="5">
        <v>20</v>
      </c>
      <c r="L7" s="5">
        <v>5.9</v>
      </c>
      <c r="M7" s="5">
        <v>67</v>
      </c>
      <c r="N7" s="5">
        <v>21.8</v>
      </c>
      <c r="O7" s="5">
        <v>0.47</v>
      </c>
    </row>
    <row r="8" spans="1:15">
      <c r="A8" s="56"/>
      <c r="B8" s="11" t="s">
        <v>24</v>
      </c>
      <c r="C8" s="13">
        <v>44.4</v>
      </c>
      <c r="D8" s="6">
        <v>44.4</v>
      </c>
      <c r="E8" s="6"/>
      <c r="F8" s="6"/>
      <c r="G8" s="6"/>
      <c r="H8" s="6"/>
      <c r="I8" s="6"/>
      <c r="J8" s="6"/>
      <c r="K8" s="6"/>
      <c r="L8" s="6"/>
      <c r="M8" s="6"/>
      <c r="N8" s="6"/>
      <c r="O8" s="6"/>
    </row>
    <row r="9" spans="1:15">
      <c r="A9" s="56"/>
      <c r="B9" s="11" t="s">
        <v>25</v>
      </c>
      <c r="C9" s="13">
        <v>6</v>
      </c>
      <c r="D9" s="6">
        <v>6</v>
      </c>
      <c r="E9" s="6"/>
      <c r="F9" s="6"/>
      <c r="G9" s="6"/>
      <c r="H9" s="6"/>
      <c r="I9" s="6"/>
      <c r="J9" s="6"/>
      <c r="K9" s="6"/>
      <c r="L9" s="6"/>
      <c r="M9" s="6"/>
      <c r="N9" s="6"/>
      <c r="O9" s="6"/>
    </row>
    <row r="10" spans="1:15">
      <c r="A10" s="56"/>
      <c r="B10" s="11" t="s">
        <v>26</v>
      </c>
      <c r="C10" s="13">
        <v>164</v>
      </c>
      <c r="D10" s="6">
        <v>164</v>
      </c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</row>
    <row r="11" spans="1:15">
      <c r="A11" s="56"/>
      <c r="B11" s="11" t="s">
        <v>27</v>
      </c>
      <c r="C11" s="13">
        <v>5</v>
      </c>
      <c r="D11" s="6">
        <v>5</v>
      </c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</row>
    <row r="12" spans="1:15">
      <c r="A12" s="57"/>
      <c r="B12" s="11" t="s">
        <v>28</v>
      </c>
      <c r="C12" s="13">
        <v>0.3</v>
      </c>
      <c r="D12" s="6">
        <v>0.3</v>
      </c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</row>
    <row r="13" spans="1:15">
      <c r="A13" s="63" t="s">
        <v>29</v>
      </c>
      <c r="B13" s="10" t="s">
        <v>30</v>
      </c>
      <c r="C13" s="60">
        <v>200</v>
      </c>
      <c r="D13" s="66"/>
      <c r="E13" s="5">
        <v>3.52</v>
      </c>
      <c r="F13" s="5">
        <v>3.72</v>
      </c>
      <c r="G13" s="5">
        <v>25.49</v>
      </c>
      <c r="H13" s="5">
        <v>145.19999999999999</v>
      </c>
      <c r="I13" s="5">
        <v>0.01</v>
      </c>
      <c r="J13" s="5">
        <v>1.3</v>
      </c>
      <c r="K13" s="5">
        <v>0.01</v>
      </c>
      <c r="L13" s="5">
        <v>122</v>
      </c>
      <c r="M13" s="5">
        <v>90</v>
      </c>
      <c r="N13" s="5">
        <v>14</v>
      </c>
      <c r="O13" s="5">
        <v>0.56000000000000005</v>
      </c>
    </row>
    <row r="14" spans="1:15">
      <c r="A14" s="64"/>
      <c r="B14" s="11" t="s">
        <v>31</v>
      </c>
      <c r="C14" s="13">
        <v>6</v>
      </c>
      <c r="D14" s="6">
        <v>6</v>
      </c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</row>
    <row r="15" spans="1:15">
      <c r="A15" s="64"/>
      <c r="B15" s="11" t="s">
        <v>26</v>
      </c>
      <c r="C15" s="13">
        <v>200</v>
      </c>
      <c r="D15" s="6">
        <v>200</v>
      </c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</row>
    <row r="16" spans="1:15">
      <c r="A16" s="65"/>
      <c r="B16" s="11" t="s">
        <v>25</v>
      </c>
      <c r="C16" s="13">
        <v>20</v>
      </c>
      <c r="D16" s="6">
        <v>20</v>
      </c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</row>
    <row r="17" spans="1:15">
      <c r="A17" s="16" t="s">
        <v>32</v>
      </c>
      <c r="B17" s="10" t="s">
        <v>33</v>
      </c>
      <c r="C17" s="60">
        <v>50</v>
      </c>
      <c r="D17" s="66"/>
      <c r="E17" s="7">
        <v>3.8</v>
      </c>
      <c r="F17" s="5">
        <v>0.45</v>
      </c>
      <c r="G17" s="5">
        <v>24.9</v>
      </c>
      <c r="H17" s="5">
        <v>113.22</v>
      </c>
      <c r="I17" s="5">
        <v>0.08</v>
      </c>
      <c r="J17" s="5">
        <v>0</v>
      </c>
      <c r="K17" s="5">
        <v>0</v>
      </c>
      <c r="L17" s="5">
        <v>13.02</v>
      </c>
      <c r="M17" s="5">
        <v>41.5</v>
      </c>
      <c r="N17" s="5">
        <v>17.53</v>
      </c>
      <c r="O17" s="5">
        <v>0.8</v>
      </c>
    </row>
    <row r="18" spans="1:15">
      <c r="A18" s="16" t="s">
        <v>34</v>
      </c>
      <c r="B18" s="10" t="s">
        <v>35</v>
      </c>
      <c r="C18" s="60">
        <v>100</v>
      </c>
      <c r="D18" s="66"/>
      <c r="E18" s="7">
        <v>0.4</v>
      </c>
      <c r="F18" s="5">
        <v>0.4</v>
      </c>
      <c r="G18" s="5">
        <v>9.8000000000000007</v>
      </c>
      <c r="H18" s="5">
        <v>47</v>
      </c>
      <c r="I18" s="5">
        <v>0.03</v>
      </c>
      <c r="J18" s="5">
        <v>10</v>
      </c>
      <c r="K18" s="5">
        <v>0</v>
      </c>
      <c r="L18" s="5">
        <v>13.05</v>
      </c>
      <c r="M18" s="5">
        <v>11</v>
      </c>
      <c r="N18" s="5">
        <v>9</v>
      </c>
      <c r="O18" s="5">
        <v>2.2000000000000002</v>
      </c>
    </row>
    <row r="19" spans="1:15">
      <c r="A19" s="16" t="s">
        <v>36</v>
      </c>
      <c r="B19" s="10" t="s">
        <v>37</v>
      </c>
      <c r="C19" s="60" t="s">
        <v>38</v>
      </c>
      <c r="D19" s="66"/>
      <c r="E19" s="7">
        <v>6.1</v>
      </c>
      <c r="F19" s="5">
        <v>5.52</v>
      </c>
      <c r="G19" s="5">
        <v>0.34</v>
      </c>
      <c r="H19" s="5">
        <v>75.36</v>
      </c>
      <c r="I19" s="5">
        <v>0.03</v>
      </c>
      <c r="J19" s="5">
        <v>0</v>
      </c>
      <c r="K19" s="5">
        <v>120</v>
      </c>
      <c r="L19" s="5">
        <v>41</v>
      </c>
      <c r="M19" s="5">
        <v>95.16</v>
      </c>
      <c r="N19" s="5">
        <v>6.64</v>
      </c>
      <c r="O19" s="5">
        <v>1.32</v>
      </c>
    </row>
    <row r="20" spans="1:15">
      <c r="A20" s="8"/>
      <c r="B20" s="10" t="s">
        <v>39</v>
      </c>
      <c r="C20" s="10"/>
      <c r="D20" s="5"/>
      <c r="E20" s="5">
        <f>SUM(E7:E19)</f>
        <v>16.91</v>
      </c>
      <c r="F20" s="49">
        <f t="shared" ref="F20:O20" si="0">SUM(F7:F19)</f>
        <v>14.16</v>
      </c>
      <c r="G20" s="49">
        <f t="shared" si="0"/>
        <v>97.51</v>
      </c>
      <c r="H20" s="49">
        <f t="shared" si="0"/>
        <v>577.78</v>
      </c>
      <c r="I20" s="49">
        <f t="shared" si="0"/>
        <v>0.18</v>
      </c>
      <c r="J20" s="49">
        <f t="shared" si="0"/>
        <v>11.3</v>
      </c>
      <c r="K20" s="49">
        <f t="shared" si="0"/>
        <v>140.01</v>
      </c>
      <c r="L20" s="49">
        <f t="shared" si="0"/>
        <v>194.97000000000003</v>
      </c>
      <c r="M20" s="49">
        <f t="shared" si="0"/>
        <v>304.65999999999997</v>
      </c>
      <c r="N20" s="49">
        <f t="shared" si="0"/>
        <v>68.97</v>
      </c>
      <c r="O20" s="49">
        <f t="shared" si="0"/>
        <v>5.3500000000000005</v>
      </c>
    </row>
    <row r="21" spans="1:15">
      <c r="A21" s="8"/>
      <c r="B21" s="61" t="s">
        <v>40</v>
      </c>
      <c r="C21" s="61"/>
      <c r="D21" s="61"/>
      <c r="E21" s="61"/>
      <c r="F21" s="61"/>
      <c r="G21" s="61"/>
      <c r="H21" s="61"/>
      <c r="I21" s="61"/>
      <c r="J21" s="61"/>
      <c r="K21" s="61"/>
      <c r="L21" s="61"/>
      <c r="M21" s="61"/>
      <c r="N21" s="61"/>
      <c r="O21" s="66"/>
    </row>
    <row r="22" spans="1:15">
      <c r="A22" s="55" t="s">
        <v>41</v>
      </c>
      <c r="B22" s="10" t="s">
        <v>42</v>
      </c>
      <c r="C22" s="60">
        <v>60</v>
      </c>
      <c r="D22" s="66"/>
      <c r="E22" s="5">
        <v>0.86</v>
      </c>
      <c r="F22" s="5">
        <v>3.65</v>
      </c>
      <c r="G22" s="5">
        <v>5.05</v>
      </c>
      <c r="H22" s="5">
        <v>56.34</v>
      </c>
      <c r="I22" s="5">
        <v>0.01</v>
      </c>
      <c r="J22" s="5">
        <v>5.7</v>
      </c>
      <c r="K22" s="5">
        <v>0</v>
      </c>
      <c r="L22" s="5">
        <v>21.09</v>
      </c>
      <c r="M22" s="5">
        <v>24.58</v>
      </c>
      <c r="N22" s="5">
        <v>12.54</v>
      </c>
      <c r="O22" s="5">
        <v>0.8</v>
      </c>
    </row>
    <row r="23" spans="1:15">
      <c r="A23" s="56"/>
      <c r="B23" s="11" t="s">
        <v>43</v>
      </c>
      <c r="C23" s="13" t="s">
        <v>44</v>
      </c>
      <c r="D23" s="6">
        <v>57</v>
      </c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</row>
    <row r="24" spans="1:15">
      <c r="A24" s="57"/>
      <c r="B24" s="11" t="s">
        <v>45</v>
      </c>
      <c r="C24" s="13">
        <v>3.6</v>
      </c>
      <c r="D24" s="6">
        <v>3.6</v>
      </c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</row>
    <row r="25" spans="1:15" ht="29.25">
      <c r="A25" s="55" t="s">
        <v>46</v>
      </c>
      <c r="B25" s="54" t="s">
        <v>47</v>
      </c>
      <c r="C25" s="60">
        <v>200</v>
      </c>
      <c r="D25" s="66"/>
      <c r="E25" s="5">
        <v>6.89</v>
      </c>
      <c r="F25" s="5">
        <v>6.72</v>
      </c>
      <c r="G25" s="5">
        <v>11.47</v>
      </c>
      <c r="H25" s="5">
        <v>133.80000000000001</v>
      </c>
      <c r="I25" s="5">
        <v>0.08</v>
      </c>
      <c r="J25" s="5">
        <v>7.29</v>
      </c>
      <c r="K25" s="5">
        <v>12</v>
      </c>
      <c r="L25" s="5">
        <v>36.24</v>
      </c>
      <c r="M25" s="5">
        <v>141.22</v>
      </c>
      <c r="N25" s="5">
        <v>37.880000000000003</v>
      </c>
      <c r="O25" s="5">
        <v>1.01</v>
      </c>
    </row>
    <row r="26" spans="1:15">
      <c r="A26" s="56"/>
      <c r="B26" s="11" t="s">
        <v>48</v>
      </c>
      <c r="C26" s="13" t="s">
        <v>49</v>
      </c>
      <c r="D26" s="6">
        <v>56</v>
      </c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</row>
    <row r="27" spans="1:15">
      <c r="A27" s="56"/>
      <c r="B27" s="11" t="s">
        <v>50</v>
      </c>
      <c r="C27" s="13" t="s">
        <v>51</v>
      </c>
      <c r="D27" s="6">
        <v>13</v>
      </c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</row>
    <row r="28" spans="1:15">
      <c r="A28" s="56"/>
      <c r="B28" s="11" t="s">
        <v>52</v>
      </c>
      <c r="C28" s="13">
        <v>7.6</v>
      </c>
      <c r="D28" s="6">
        <v>6</v>
      </c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</row>
    <row r="29" spans="1:15">
      <c r="A29" s="56"/>
      <c r="B29" s="11" t="s">
        <v>53</v>
      </c>
      <c r="C29" s="13">
        <v>3</v>
      </c>
      <c r="D29" s="6">
        <v>3</v>
      </c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</row>
    <row r="30" spans="1:15">
      <c r="A30" s="56"/>
      <c r="B30" s="11" t="s">
        <v>54</v>
      </c>
      <c r="C30" s="13">
        <v>32</v>
      </c>
      <c r="D30" s="6">
        <v>32</v>
      </c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</row>
    <row r="31" spans="1:15">
      <c r="A31" s="56"/>
      <c r="B31" s="11" t="s">
        <v>24</v>
      </c>
      <c r="C31" s="13">
        <v>4</v>
      </c>
      <c r="D31" s="6">
        <v>4</v>
      </c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</row>
    <row r="32" spans="1:15">
      <c r="A32" s="57"/>
      <c r="B32" s="11" t="s">
        <v>28</v>
      </c>
      <c r="C32" s="13">
        <v>0.5</v>
      </c>
      <c r="D32" s="6">
        <v>0.5</v>
      </c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</row>
    <row r="33" spans="1:15">
      <c r="A33" s="55" t="s">
        <v>55</v>
      </c>
      <c r="B33" s="10" t="s">
        <v>56</v>
      </c>
      <c r="C33" s="60">
        <v>90</v>
      </c>
      <c r="D33" s="66"/>
      <c r="E33" s="5">
        <v>13.64</v>
      </c>
      <c r="F33" s="5">
        <v>10.4</v>
      </c>
      <c r="G33" s="5">
        <v>14.13</v>
      </c>
      <c r="H33" s="5">
        <v>205.88</v>
      </c>
      <c r="I33" s="5">
        <v>0.09</v>
      </c>
      <c r="J33" s="5">
        <v>0.14000000000000001</v>
      </c>
      <c r="K33" s="5">
        <v>22.5</v>
      </c>
      <c r="L33" s="5">
        <v>35.1</v>
      </c>
      <c r="M33" s="5">
        <v>127.8</v>
      </c>
      <c r="N33" s="5">
        <v>25.2</v>
      </c>
      <c r="O33" s="5">
        <v>1.35</v>
      </c>
    </row>
    <row r="34" spans="1:15">
      <c r="A34" s="56"/>
      <c r="B34" s="11" t="s">
        <v>57</v>
      </c>
      <c r="C34" s="13">
        <v>73</v>
      </c>
      <c r="D34" s="6">
        <v>66</v>
      </c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</row>
    <row r="35" spans="1:15">
      <c r="A35" s="56"/>
      <c r="B35" s="11" t="s">
        <v>26</v>
      </c>
      <c r="C35" s="13">
        <v>14</v>
      </c>
      <c r="D35" s="6">
        <v>14</v>
      </c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</row>
    <row r="36" spans="1:15">
      <c r="A36" s="56"/>
      <c r="B36" s="11" t="s">
        <v>58</v>
      </c>
      <c r="C36" s="13">
        <v>13</v>
      </c>
      <c r="D36" s="6">
        <v>13</v>
      </c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</row>
    <row r="37" spans="1:15">
      <c r="A37" s="56"/>
      <c r="B37" s="11" t="s">
        <v>52</v>
      </c>
      <c r="C37" s="13">
        <v>7.4</v>
      </c>
      <c r="D37" s="6">
        <v>7.4</v>
      </c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</row>
    <row r="38" spans="1:15">
      <c r="A38" s="56"/>
      <c r="B38" s="11" t="s">
        <v>59</v>
      </c>
      <c r="C38" s="13">
        <v>8.5</v>
      </c>
      <c r="D38" s="6">
        <v>8.5</v>
      </c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</row>
    <row r="39" spans="1:15">
      <c r="A39" s="56"/>
      <c r="B39" s="11" t="s">
        <v>28</v>
      </c>
      <c r="C39" s="13">
        <v>0.5</v>
      </c>
      <c r="D39" s="6">
        <v>0.5</v>
      </c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</row>
    <row r="40" spans="1:15">
      <c r="A40" s="57"/>
      <c r="B40" s="11" t="s">
        <v>45</v>
      </c>
      <c r="C40" s="13">
        <v>4.5</v>
      </c>
      <c r="D40" s="6">
        <v>4.5</v>
      </c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</row>
    <row r="41" spans="1:15">
      <c r="A41" s="63" t="s">
        <v>60</v>
      </c>
      <c r="B41" s="10" t="s">
        <v>61</v>
      </c>
      <c r="C41" s="60">
        <v>150</v>
      </c>
      <c r="D41" s="66"/>
      <c r="E41" s="5">
        <v>5.52</v>
      </c>
      <c r="F41" s="5">
        <v>4.5199999999999996</v>
      </c>
      <c r="G41" s="5">
        <v>26.45</v>
      </c>
      <c r="H41" s="5">
        <v>168.45</v>
      </c>
      <c r="I41" s="5">
        <v>0.06</v>
      </c>
      <c r="J41" s="5">
        <v>0</v>
      </c>
      <c r="K41" s="5">
        <v>21</v>
      </c>
      <c r="L41" s="5">
        <v>4.8600000000000003</v>
      </c>
      <c r="M41" s="5">
        <v>37.17</v>
      </c>
      <c r="N41" s="5">
        <v>21.12</v>
      </c>
      <c r="O41" s="5">
        <v>1.1100000000000001</v>
      </c>
    </row>
    <row r="42" spans="1:15">
      <c r="A42" s="64"/>
      <c r="B42" s="11" t="s">
        <v>62</v>
      </c>
      <c r="C42" s="13">
        <v>0.3</v>
      </c>
      <c r="D42" s="6">
        <v>0.3</v>
      </c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</row>
    <row r="43" spans="1:15">
      <c r="A43" s="64"/>
      <c r="B43" s="11" t="s">
        <v>63</v>
      </c>
      <c r="C43" s="13">
        <v>51</v>
      </c>
      <c r="D43" s="6">
        <v>51</v>
      </c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</row>
    <row r="44" spans="1:15">
      <c r="A44" s="65"/>
      <c r="B44" s="11" t="s">
        <v>27</v>
      </c>
      <c r="C44" s="13">
        <v>5.3</v>
      </c>
      <c r="D44" s="6">
        <v>5.3</v>
      </c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</row>
    <row r="45" spans="1:15">
      <c r="A45" s="63" t="s">
        <v>64</v>
      </c>
      <c r="B45" s="10" t="s">
        <v>65</v>
      </c>
      <c r="C45" s="60">
        <v>200</v>
      </c>
      <c r="D45" s="66"/>
      <c r="E45" s="5">
        <v>0.04</v>
      </c>
      <c r="F45" s="5">
        <v>0</v>
      </c>
      <c r="G45" s="5">
        <v>24.76</v>
      </c>
      <c r="H45" s="5">
        <v>94.2</v>
      </c>
      <c r="I45" s="5">
        <v>0.01</v>
      </c>
      <c r="J45" s="5">
        <v>1.08</v>
      </c>
      <c r="K45" s="5">
        <v>0</v>
      </c>
      <c r="L45" s="5">
        <v>6.4</v>
      </c>
      <c r="M45" s="5">
        <v>3.6</v>
      </c>
      <c r="N45" s="5">
        <v>0</v>
      </c>
      <c r="O45" s="5">
        <v>0.18</v>
      </c>
    </row>
    <row r="46" spans="1:15">
      <c r="A46" s="64"/>
      <c r="B46" s="11" t="s">
        <v>66</v>
      </c>
      <c r="C46" s="13">
        <v>20</v>
      </c>
      <c r="D46" s="6">
        <v>20</v>
      </c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</row>
    <row r="47" spans="1:15">
      <c r="A47" s="65"/>
      <c r="B47" s="11" t="s">
        <v>25</v>
      </c>
      <c r="C47" s="13">
        <v>10</v>
      </c>
      <c r="D47" s="6">
        <v>10</v>
      </c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</row>
    <row r="48" spans="1:15">
      <c r="A48" s="17" t="s">
        <v>32</v>
      </c>
      <c r="B48" s="10" t="s">
        <v>33</v>
      </c>
      <c r="C48" s="60">
        <v>50</v>
      </c>
      <c r="D48" s="66"/>
      <c r="E48" s="7">
        <v>3.8</v>
      </c>
      <c r="F48" s="5">
        <v>0.45</v>
      </c>
      <c r="G48" s="5">
        <v>24.9</v>
      </c>
      <c r="H48" s="5">
        <v>113.22</v>
      </c>
      <c r="I48" s="5">
        <v>0.08</v>
      </c>
      <c r="J48" s="5">
        <v>0</v>
      </c>
      <c r="K48" s="5">
        <v>0</v>
      </c>
      <c r="L48" s="5">
        <v>13.02</v>
      </c>
      <c r="M48" s="5">
        <v>41.5</v>
      </c>
      <c r="N48" s="5">
        <v>17.53</v>
      </c>
      <c r="O48" s="5">
        <v>0.8</v>
      </c>
    </row>
    <row r="49" spans="1:15">
      <c r="A49" s="17" t="s">
        <v>67</v>
      </c>
      <c r="B49" s="10" t="s">
        <v>68</v>
      </c>
      <c r="C49" s="60">
        <v>50</v>
      </c>
      <c r="D49" s="66"/>
      <c r="E49" s="5">
        <v>2.75</v>
      </c>
      <c r="F49" s="5">
        <v>0.5</v>
      </c>
      <c r="G49" s="5">
        <v>17</v>
      </c>
      <c r="H49" s="5">
        <v>85</v>
      </c>
      <c r="I49" s="5">
        <v>0.09</v>
      </c>
      <c r="J49" s="5">
        <v>0</v>
      </c>
      <c r="K49" s="5">
        <v>0</v>
      </c>
      <c r="L49" s="5">
        <v>10.5</v>
      </c>
      <c r="M49" s="5">
        <v>87</v>
      </c>
      <c r="N49" s="5">
        <v>28.5</v>
      </c>
      <c r="O49" s="5">
        <v>1.8</v>
      </c>
    </row>
    <row r="50" spans="1:15">
      <c r="A50" s="8"/>
      <c r="B50" s="10" t="s">
        <v>69</v>
      </c>
      <c r="C50" s="67"/>
      <c r="D50" s="68"/>
      <c r="E50" s="5">
        <f>SUM(E22:E49)</f>
        <v>33.5</v>
      </c>
      <c r="F50" s="49">
        <f t="shared" ref="F50:O50" si="1">SUM(F22:F49)</f>
        <v>26.24</v>
      </c>
      <c r="G50" s="49">
        <f t="shared" si="1"/>
        <v>123.75999999999999</v>
      </c>
      <c r="H50" s="49">
        <f t="shared" si="1"/>
        <v>856.8900000000001</v>
      </c>
      <c r="I50" s="49">
        <f t="shared" si="1"/>
        <v>0.42000000000000004</v>
      </c>
      <c r="J50" s="49">
        <f t="shared" si="1"/>
        <v>14.21</v>
      </c>
      <c r="K50" s="49">
        <f t="shared" si="1"/>
        <v>55.5</v>
      </c>
      <c r="L50" s="49">
        <f t="shared" si="1"/>
        <v>127.21000000000001</v>
      </c>
      <c r="M50" s="49">
        <f t="shared" si="1"/>
        <v>462.87000000000006</v>
      </c>
      <c r="N50" s="49">
        <f t="shared" si="1"/>
        <v>142.77000000000001</v>
      </c>
      <c r="O50" s="49">
        <f t="shared" si="1"/>
        <v>7.05</v>
      </c>
    </row>
    <row r="51" spans="1:15">
      <c r="A51" s="8"/>
      <c r="B51" s="4" t="s">
        <v>70</v>
      </c>
      <c r="C51" s="69"/>
      <c r="D51" s="70"/>
      <c r="E51" s="5">
        <f>E20+E50</f>
        <v>50.41</v>
      </c>
      <c r="F51" s="49">
        <f t="shared" ref="F51:O51" si="2">F20+F50</f>
        <v>40.4</v>
      </c>
      <c r="G51" s="49">
        <f t="shared" si="2"/>
        <v>221.26999999999998</v>
      </c>
      <c r="H51" s="49">
        <f t="shared" si="2"/>
        <v>1434.67</v>
      </c>
      <c r="I51" s="49">
        <f t="shared" si="2"/>
        <v>0.60000000000000009</v>
      </c>
      <c r="J51" s="49">
        <f t="shared" si="2"/>
        <v>25.51</v>
      </c>
      <c r="K51" s="49">
        <f t="shared" si="2"/>
        <v>195.51</v>
      </c>
      <c r="L51" s="49">
        <f t="shared" si="2"/>
        <v>322.18000000000006</v>
      </c>
      <c r="M51" s="49">
        <f t="shared" si="2"/>
        <v>767.53</v>
      </c>
      <c r="N51" s="49">
        <f t="shared" si="2"/>
        <v>211.74</v>
      </c>
      <c r="O51" s="49">
        <f t="shared" si="2"/>
        <v>12.4</v>
      </c>
    </row>
    <row r="52" spans="1:15">
      <c r="A52" s="60" t="s">
        <v>71</v>
      </c>
      <c r="B52" s="61"/>
      <c r="C52" s="61"/>
      <c r="D52" s="61"/>
      <c r="E52" s="61"/>
      <c r="F52" s="61"/>
      <c r="G52" s="61"/>
      <c r="H52" s="61"/>
      <c r="I52" s="61"/>
      <c r="J52" s="61"/>
      <c r="K52" s="61"/>
      <c r="L52" s="61"/>
      <c r="M52" s="61"/>
      <c r="N52" s="61"/>
      <c r="O52" s="66"/>
    </row>
    <row r="53" spans="1:15">
      <c r="A53" s="8"/>
      <c r="B53" s="10" t="s">
        <v>72</v>
      </c>
      <c r="C53" s="60">
        <v>200</v>
      </c>
      <c r="D53" s="66"/>
      <c r="E53" s="5">
        <v>1</v>
      </c>
      <c r="F53" s="5">
        <v>0.01</v>
      </c>
      <c r="G53" s="5">
        <v>29.7</v>
      </c>
      <c r="H53" s="5">
        <v>128</v>
      </c>
      <c r="I53" s="5">
        <v>0.6</v>
      </c>
      <c r="J53" s="5">
        <v>0.06</v>
      </c>
      <c r="K53" s="5">
        <v>46</v>
      </c>
      <c r="L53" s="5"/>
      <c r="M53" s="5">
        <v>23</v>
      </c>
      <c r="N53" s="5">
        <v>23</v>
      </c>
      <c r="O53" s="5">
        <v>0.5</v>
      </c>
    </row>
    <row r="54" spans="1:15">
      <c r="A54" s="8"/>
      <c r="B54" s="10" t="s">
        <v>73</v>
      </c>
      <c r="C54" s="60">
        <v>10</v>
      </c>
      <c r="D54" s="66"/>
      <c r="E54" s="5">
        <v>0.75</v>
      </c>
      <c r="F54" s="5">
        <v>0.98</v>
      </c>
      <c r="G54" s="5">
        <v>7.44</v>
      </c>
      <c r="H54" s="5">
        <v>41.7</v>
      </c>
      <c r="I54" s="5">
        <v>7.0000000000000001E-3</v>
      </c>
      <c r="J54" s="5">
        <v>7.0000000000000001E-3</v>
      </c>
      <c r="K54" s="5"/>
      <c r="L54" s="5">
        <v>1</v>
      </c>
      <c r="M54" s="5">
        <v>2.9</v>
      </c>
      <c r="N54" s="5">
        <v>9</v>
      </c>
      <c r="O54" s="5">
        <v>0.21</v>
      </c>
    </row>
    <row r="55" spans="1:15">
      <c r="A55" s="8"/>
      <c r="B55" s="10" t="s">
        <v>74</v>
      </c>
      <c r="C55" s="67"/>
      <c r="D55" s="68"/>
      <c r="E55" s="5">
        <v>1.75</v>
      </c>
      <c r="F55" s="5">
        <v>0.99</v>
      </c>
      <c r="G55" s="5">
        <v>37.14</v>
      </c>
      <c r="H55" s="5">
        <v>169.7</v>
      </c>
      <c r="I55" s="5">
        <v>0.60699999999999998</v>
      </c>
      <c r="J55" s="5">
        <v>6.7000000000000004E-2</v>
      </c>
      <c r="K55" s="5">
        <v>46</v>
      </c>
      <c r="L55" s="5">
        <v>1</v>
      </c>
      <c r="M55" s="5">
        <v>25.9</v>
      </c>
      <c r="N55" s="5">
        <v>32</v>
      </c>
      <c r="O55" s="5">
        <v>0.71</v>
      </c>
    </row>
    <row r="56" spans="1:15">
      <c r="A56" s="8"/>
      <c r="B56" s="10" t="s">
        <v>75</v>
      </c>
      <c r="C56" s="69"/>
      <c r="D56" s="70"/>
      <c r="E56" s="5">
        <f>E20+E50+E55</f>
        <v>52.16</v>
      </c>
      <c r="F56" s="49">
        <f t="shared" ref="F56:O56" si="3">F20+F50+F55</f>
        <v>41.39</v>
      </c>
      <c r="G56" s="49">
        <f t="shared" si="3"/>
        <v>258.40999999999997</v>
      </c>
      <c r="H56" s="49">
        <f t="shared" si="3"/>
        <v>1604.3700000000001</v>
      </c>
      <c r="I56" s="49">
        <f t="shared" si="3"/>
        <v>1.2070000000000001</v>
      </c>
      <c r="J56" s="49">
        <f t="shared" si="3"/>
        <v>25.577000000000002</v>
      </c>
      <c r="K56" s="49">
        <f t="shared" si="3"/>
        <v>241.51</v>
      </c>
      <c r="L56" s="49">
        <f t="shared" si="3"/>
        <v>323.18000000000006</v>
      </c>
      <c r="M56" s="49">
        <f t="shared" si="3"/>
        <v>793.43</v>
      </c>
      <c r="N56" s="49">
        <f t="shared" si="3"/>
        <v>243.74</v>
      </c>
      <c r="O56" s="49">
        <f t="shared" si="3"/>
        <v>13.11</v>
      </c>
    </row>
  </sheetData>
  <mergeCells count="33">
    <mergeCell ref="C53:D53"/>
    <mergeCell ref="C54:D54"/>
    <mergeCell ref="C48:D48"/>
    <mergeCell ref="C55:D56"/>
    <mergeCell ref="A52:O52"/>
    <mergeCell ref="C17:D17"/>
    <mergeCell ref="C18:D18"/>
    <mergeCell ref="C19:D19"/>
    <mergeCell ref="C22:D22"/>
    <mergeCell ref="C25:D25"/>
    <mergeCell ref="C33:D33"/>
    <mergeCell ref="C50:D51"/>
    <mergeCell ref="B21:O21"/>
    <mergeCell ref="C41:D41"/>
    <mergeCell ref="C45:D45"/>
    <mergeCell ref="A45:A47"/>
    <mergeCell ref="A41:A44"/>
    <mergeCell ref="C49:D49"/>
    <mergeCell ref="A22:A24"/>
    <mergeCell ref="A25:A32"/>
    <mergeCell ref="A33:A40"/>
    <mergeCell ref="A4:A5"/>
    <mergeCell ref="A6:O6"/>
    <mergeCell ref="A7:A12"/>
    <mergeCell ref="L4:O4"/>
    <mergeCell ref="A13:A16"/>
    <mergeCell ref="C4:D4"/>
    <mergeCell ref="C7:D7"/>
    <mergeCell ref="C13:D13"/>
    <mergeCell ref="I4:K4"/>
    <mergeCell ref="E4:G4"/>
    <mergeCell ref="B4:B5"/>
    <mergeCell ref="H4:H5"/>
  </mergeCells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O68"/>
  <sheetViews>
    <sheetView workbookViewId="0">
      <selection activeCell="H58" sqref="H58"/>
    </sheetView>
  </sheetViews>
  <sheetFormatPr defaultRowHeight="15"/>
  <cols>
    <col min="1" max="1" width="15.7109375" customWidth="1"/>
    <col min="2" max="2" width="30.7109375" customWidth="1"/>
    <col min="3" max="3" width="10.85546875" customWidth="1"/>
    <col min="4" max="4" width="9.7109375" customWidth="1"/>
    <col min="7" max="7" width="11.85546875" customWidth="1"/>
    <col min="8" max="8" width="11.5703125" customWidth="1"/>
  </cols>
  <sheetData>
    <row r="1" spans="1:15" ht="15.75">
      <c r="A1" s="18" t="s">
        <v>76</v>
      </c>
      <c r="B1" s="18"/>
    </row>
    <row r="2" spans="1:15" ht="15.75">
      <c r="A2" s="18" t="s">
        <v>77</v>
      </c>
      <c r="B2" s="18"/>
    </row>
    <row r="3" spans="1:15" ht="15.75">
      <c r="A3" s="18" t="s">
        <v>2</v>
      </c>
      <c r="B3" s="19"/>
      <c r="C3" s="20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</row>
    <row r="4" spans="1:15" ht="15" customHeight="1">
      <c r="A4" s="78"/>
      <c r="B4" s="74" t="s">
        <v>3</v>
      </c>
      <c r="C4" s="80" t="s">
        <v>4</v>
      </c>
      <c r="D4" s="82"/>
      <c r="E4" s="73" t="s">
        <v>5</v>
      </c>
      <c r="F4" s="73"/>
      <c r="G4" s="73"/>
      <c r="H4" s="76" t="s">
        <v>6</v>
      </c>
      <c r="I4" s="73" t="s">
        <v>7</v>
      </c>
      <c r="J4" s="73"/>
      <c r="K4" s="73"/>
      <c r="L4" s="73" t="s">
        <v>8</v>
      </c>
      <c r="M4" s="73"/>
      <c r="N4" s="73"/>
      <c r="O4" s="73"/>
    </row>
    <row r="5" spans="1:15">
      <c r="A5" s="79"/>
      <c r="B5" s="75"/>
      <c r="C5" s="22" t="s">
        <v>9</v>
      </c>
      <c r="D5" s="23" t="s">
        <v>10</v>
      </c>
      <c r="E5" s="24" t="s">
        <v>11</v>
      </c>
      <c r="F5" s="24" t="s">
        <v>12</v>
      </c>
      <c r="G5" s="24" t="s">
        <v>13</v>
      </c>
      <c r="H5" s="77"/>
      <c r="I5" s="22" t="s">
        <v>14</v>
      </c>
      <c r="J5" s="22" t="s">
        <v>15</v>
      </c>
      <c r="K5" s="22" t="s">
        <v>16</v>
      </c>
      <c r="L5" s="22" t="s">
        <v>17</v>
      </c>
      <c r="M5" s="22" t="s">
        <v>18</v>
      </c>
      <c r="N5" s="22" t="s">
        <v>19</v>
      </c>
      <c r="O5" s="22" t="s">
        <v>20</v>
      </c>
    </row>
    <row r="6" spans="1:15">
      <c r="A6" s="80" t="s">
        <v>21</v>
      </c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</row>
    <row r="7" spans="1:15">
      <c r="A7" s="86" t="s">
        <v>78</v>
      </c>
      <c r="B7" s="25" t="s">
        <v>79</v>
      </c>
      <c r="C7" s="80">
        <v>200</v>
      </c>
      <c r="D7" s="82"/>
      <c r="E7" s="22">
        <v>4.29</v>
      </c>
      <c r="F7" s="22">
        <v>3.87</v>
      </c>
      <c r="G7" s="22">
        <v>33.69</v>
      </c>
      <c r="H7" s="22">
        <v>187.15</v>
      </c>
      <c r="I7" s="22">
        <v>0.04</v>
      </c>
      <c r="J7" s="22">
        <v>0</v>
      </c>
      <c r="K7" s="22">
        <v>0.04</v>
      </c>
      <c r="L7" s="22">
        <v>10.16</v>
      </c>
      <c r="M7" s="22">
        <v>36.67</v>
      </c>
      <c r="N7" s="22">
        <v>7.5</v>
      </c>
      <c r="O7" s="22">
        <v>0.45</v>
      </c>
    </row>
    <row r="8" spans="1:15">
      <c r="A8" s="87"/>
      <c r="B8" s="26" t="s">
        <v>80</v>
      </c>
      <c r="C8" s="27">
        <v>30.8</v>
      </c>
      <c r="D8" s="28">
        <v>30.8</v>
      </c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</row>
    <row r="9" spans="1:15">
      <c r="A9" s="87"/>
      <c r="B9" s="26" t="s">
        <v>26</v>
      </c>
      <c r="C9" s="27">
        <v>100</v>
      </c>
      <c r="D9" s="28">
        <v>100</v>
      </c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</row>
    <row r="10" spans="1:15">
      <c r="A10" s="87"/>
      <c r="B10" s="26" t="s">
        <v>27</v>
      </c>
      <c r="C10" s="27">
        <v>5</v>
      </c>
      <c r="D10" s="28">
        <v>5</v>
      </c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</row>
    <row r="11" spans="1:15">
      <c r="A11" s="87"/>
      <c r="B11" s="26" t="s">
        <v>81</v>
      </c>
      <c r="C11" s="27">
        <v>7</v>
      </c>
      <c r="D11" s="28">
        <v>7</v>
      </c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</row>
    <row r="12" spans="1:15">
      <c r="A12" s="83" t="s">
        <v>254</v>
      </c>
      <c r="B12" s="25" t="s">
        <v>82</v>
      </c>
      <c r="C12" s="80">
        <v>60</v>
      </c>
      <c r="D12" s="82"/>
      <c r="E12" s="22">
        <v>7.8</v>
      </c>
      <c r="F12" s="22">
        <v>8.9</v>
      </c>
      <c r="G12" s="22">
        <v>18.5</v>
      </c>
      <c r="H12" s="22">
        <v>164.9</v>
      </c>
      <c r="I12" s="22">
        <v>0.05</v>
      </c>
      <c r="J12" s="22">
        <v>0.03</v>
      </c>
      <c r="K12" s="22">
        <v>0.12</v>
      </c>
      <c r="L12" s="22">
        <v>207.3</v>
      </c>
      <c r="M12" s="22">
        <v>67.8</v>
      </c>
      <c r="N12" s="22">
        <v>10.199999999999999</v>
      </c>
      <c r="O12" s="22">
        <v>1.05</v>
      </c>
    </row>
    <row r="13" spans="1:15">
      <c r="A13" s="87"/>
      <c r="B13" s="26" t="s">
        <v>83</v>
      </c>
      <c r="C13" s="27">
        <v>10</v>
      </c>
      <c r="D13" s="28">
        <v>10</v>
      </c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</row>
    <row r="14" spans="1:15">
      <c r="A14" s="87"/>
      <c r="B14" s="26" t="s">
        <v>84</v>
      </c>
      <c r="C14" s="27">
        <v>40</v>
      </c>
      <c r="D14" s="28">
        <v>40</v>
      </c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</row>
    <row r="15" spans="1:15">
      <c r="A15" s="88"/>
      <c r="B15" s="26" t="s">
        <v>27</v>
      </c>
      <c r="C15" s="27">
        <v>10</v>
      </c>
      <c r="D15" s="28">
        <v>10</v>
      </c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</row>
    <row r="16" spans="1:15">
      <c r="A16" s="86" t="s">
        <v>85</v>
      </c>
      <c r="B16" s="25" t="s">
        <v>86</v>
      </c>
      <c r="C16" s="80">
        <v>200</v>
      </c>
      <c r="D16" s="82"/>
      <c r="E16" s="22">
        <v>0.434</v>
      </c>
      <c r="F16" s="22">
        <v>0</v>
      </c>
      <c r="G16" s="22">
        <v>12.725</v>
      </c>
      <c r="H16" s="22">
        <v>46.033000000000001</v>
      </c>
      <c r="I16" s="22">
        <v>0.02</v>
      </c>
      <c r="J16" s="22">
        <v>0.08</v>
      </c>
      <c r="K16" s="22">
        <v>0</v>
      </c>
      <c r="L16" s="22">
        <v>3.0939999999999999</v>
      </c>
      <c r="M16" s="22">
        <v>2.7949999999999999</v>
      </c>
      <c r="N16" s="22">
        <v>0.55000000000000004</v>
      </c>
      <c r="O16" s="22">
        <v>2E-3</v>
      </c>
    </row>
    <row r="17" spans="1:15">
      <c r="A17" s="87"/>
      <c r="B17" s="26" t="s">
        <v>87</v>
      </c>
      <c r="C17" s="27">
        <v>1</v>
      </c>
      <c r="D17" s="28">
        <v>1</v>
      </c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</row>
    <row r="18" spans="1:15">
      <c r="A18" s="87"/>
      <c r="B18" s="26" t="s">
        <v>25</v>
      </c>
      <c r="C18" s="27">
        <v>15</v>
      </c>
      <c r="D18" s="28">
        <v>15</v>
      </c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</row>
    <row r="19" spans="1:15">
      <c r="A19" s="88"/>
      <c r="B19" s="26" t="s">
        <v>88</v>
      </c>
      <c r="C19" s="27">
        <v>7</v>
      </c>
      <c r="D19" s="28">
        <v>7</v>
      </c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</row>
    <row r="20" spans="1:15">
      <c r="A20" s="31" t="s">
        <v>32</v>
      </c>
      <c r="B20" s="25" t="s">
        <v>33</v>
      </c>
      <c r="C20" s="80">
        <v>50</v>
      </c>
      <c r="D20" s="82"/>
      <c r="E20" s="30">
        <v>3.8</v>
      </c>
      <c r="F20" s="22">
        <v>0.45</v>
      </c>
      <c r="G20" s="22">
        <v>24.9</v>
      </c>
      <c r="H20" s="22">
        <v>113.22</v>
      </c>
      <c r="I20" s="22">
        <v>0.08</v>
      </c>
      <c r="J20" s="22">
        <v>0</v>
      </c>
      <c r="K20" s="22">
        <v>0</v>
      </c>
      <c r="L20" s="22">
        <v>13.02</v>
      </c>
      <c r="M20" s="22">
        <v>41.5</v>
      </c>
      <c r="N20" s="22">
        <v>17.53</v>
      </c>
      <c r="O20" s="22">
        <v>0.8</v>
      </c>
    </row>
    <row r="21" spans="1:15">
      <c r="A21" s="86" t="s">
        <v>89</v>
      </c>
      <c r="B21" s="25" t="s">
        <v>90</v>
      </c>
      <c r="C21" s="80">
        <v>60</v>
      </c>
      <c r="D21" s="82"/>
      <c r="E21" s="22">
        <v>0.46</v>
      </c>
      <c r="F21" s="22">
        <v>3.65</v>
      </c>
      <c r="G21" s="22">
        <v>1.43</v>
      </c>
      <c r="H21" s="22">
        <v>40.380000000000003</v>
      </c>
      <c r="I21" s="22">
        <v>0.02</v>
      </c>
      <c r="J21" s="22">
        <v>5.7</v>
      </c>
      <c r="K21" s="22">
        <v>0</v>
      </c>
      <c r="L21" s="22">
        <v>13.11</v>
      </c>
      <c r="M21" s="22">
        <v>24.01</v>
      </c>
      <c r="N21" s="22">
        <v>7.98</v>
      </c>
      <c r="O21" s="22">
        <v>0.34</v>
      </c>
    </row>
    <row r="22" spans="1:15">
      <c r="A22" s="87"/>
      <c r="B22" s="26" t="s">
        <v>91</v>
      </c>
      <c r="C22" s="27">
        <v>71.3</v>
      </c>
      <c r="D22" s="28">
        <v>57</v>
      </c>
      <c r="E22" s="29"/>
      <c r="F22" s="29"/>
      <c r="G22" s="29"/>
      <c r="H22" s="29"/>
      <c r="I22" s="29"/>
      <c r="J22" s="29"/>
      <c r="K22" s="29"/>
      <c r="L22" s="29"/>
      <c r="M22" s="29"/>
      <c r="N22" s="29"/>
      <c r="O22" s="29"/>
    </row>
    <row r="23" spans="1:15">
      <c r="A23" s="88"/>
      <c r="B23" s="26" t="s">
        <v>92</v>
      </c>
      <c r="C23" s="27">
        <v>3.6</v>
      </c>
      <c r="D23" s="28">
        <v>3.6</v>
      </c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</row>
    <row r="24" spans="1:15">
      <c r="A24" s="29"/>
      <c r="B24" s="25" t="s">
        <v>39</v>
      </c>
      <c r="C24" s="80"/>
      <c r="D24" s="82"/>
      <c r="E24" s="22">
        <f t="shared" ref="E24:O24" si="0">SUM(E7:E21)</f>
        <v>16.783999999999999</v>
      </c>
      <c r="F24" s="22">
        <f t="shared" si="0"/>
        <v>16.869999999999997</v>
      </c>
      <c r="G24" s="22">
        <f t="shared" si="0"/>
        <v>91.245000000000005</v>
      </c>
      <c r="H24" s="22">
        <f t="shared" si="0"/>
        <v>551.68299999999999</v>
      </c>
      <c r="I24" s="22">
        <f t="shared" si="0"/>
        <v>0.21</v>
      </c>
      <c r="J24" s="22">
        <f t="shared" si="0"/>
        <v>5.8100000000000005</v>
      </c>
      <c r="K24" s="22">
        <f t="shared" si="0"/>
        <v>0.16</v>
      </c>
      <c r="L24" s="22">
        <f t="shared" si="0"/>
        <v>246.68400000000003</v>
      </c>
      <c r="M24" s="22">
        <f t="shared" si="0"/>
        <v>172.77499999999998</v>
      </c>
      <c r="N24" s="22">
        <f t="shared" si="0"/>
        <v>43.760000000000005</v>
      </c>
      <c r="O24" s="22">
        <f t="shared" si="0"/>
        <v>2.6419999999999999</v>
      </c>
    </row>
    <row r="25" spans="1:15">
      <c r="A25" s="80" t="s">
        <v>40</v>
      </c>
      <c r="B25" s="81"/>
      <c r="C25" s="81"/>
      <c r="D25" s="81"/>
      <c r="E25" s="81"/>
      <c r="F25" s="81"/>
      <c r="G25" s="81"/>
      <c r="H25" s="81"/>
      <c r="I25" s="81"/>
      <c r="J25" s="81"/>
      <c r="K25" s="81"/>
      <c r="L25" s="81"/>
      <c r="M25" s="81"/>
      <c r="N25" s="81"/>
      <c r="O25" s="82"/>
    </row>
    <row r="26" spans="1:15">
      <c r="A26" s="83" t="s">
        <v>93</v>
      </c>
      <c r="B26" s="25" t="s">
        <v>94</v>
      </c>
      <c r="C26" s="80">
        <v>60</v>
      </c>
      <c r="D26" s="82"/>
      <c r="E26" s="22">
        <v>1.37</v>
      </c>
      <c r="F26" s="22">
        <v>4.08</v>
      </c>
      <c r="G26" s="22">
        <v>8.84</v>
      </c>
      <c r="H26" s="22">
        <v>52.34</v>
      </c>
      <c r="I26" s="22">
        <v>0.16</v>
      </c>
      <c r="J26" s="22">
        <v>11.37</v>
      </c>
      <c r="K26" s="22">
        <v>0.16</v>
      </c>
      <c r="L26" s="22">
        <v>44.88</v>
      </c>
      <c r="M26" s="22">
        <v>7.47</v>
      </c>
      <c r="N26" s="22">
        <v>25.67</v>
      </c>
      <c r="O26" s="22">
        <v>2.08</v>
      </c>
    </row>
    <row r="27" spans="1:15">
      <c r="A27" s="84"/>
      <c r="B27" s="26" t="s">
        <v>95</v>
      </c>
      <c r="C27" s="27">
        <v>23</v>
      </c>
      <c r="D27" s="28">
        <v>18.8</v>
      </c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</row>
    <row r="28" spans="1:15">
      <c r="A28" s="84"/>
      <c r="B28" s="26" t="s">
        <v>50</v>
      </c>
      <c r="C28" s="27">
        <v>12</v>
      </c>
      <c r="D28" s="28">
        <v>11.3</v>
      </c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</row>
    <row r="29" spans="1:15">
      <c r="A29" s="84"/>
      <c r="B29" s="26" t="s">
        <v>52</v>
      </c>
      <c r="C29" s="27">
        <v>8</v>
      </c>
      <c r="D29" s="28">
        <v>7.5</v>
      </c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</row>
    <row r="30" spans="1:15">
      <c r="A30" s="84"/>
      <c r="B30" s="26" t="s">
        <v>96</v>
      </c>
      <c r="C30" s="27">
        <v>17</v>
      </c>
      <c r="D30" s="28">
        <v>15</v>
      </c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</row>
    <row r="31" spans="1:15">
      <c r="A31" s="84"/>
      <c r="B31" s="26" t="s">
        <v>97</v>
      </c>
      <c r="C31" s="27">
        <v>20</v>
      </c>
      <c r="D31" s="28">
        <v>18.5</v>
      </c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</row>
    <row r="32" spans="1:15">
      <c r="A32" s="84"/>
      <c r="B32" s="26" t="s">
        <v>25</v>
      </c>
      <c r="C32" s="27">
        <v>3</v>
      </c>
      <c r="D32" s="28">
        <v>3</v>
      </c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</row>
    <row r="33" spans="1:15">
      <c r="A33" s="84"/>
      <c r="B33" s="26" t="s">
        <v>98</v>
      </c>
      <c r="C33" s="27">
        <v>0.9</v>
      </c>
      <c r="D33" s="28">
        <v>0.9</v>
      </c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</row>
    <row r="34" spans="1:15">
      <c r="A34" s="84"/>
      <c r="B34" s="26" t="s">
        <v>45</v>
      </c>
      <c r="C34" s="27">
        <v>3.6</v>
      </c>
      <c r="D34" s="28">
        <v>3.6</v>
      </c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</row>
    <row r="35" spans="1:15">
      <c r="A35" s="85"/>
      <c r="B35" s="26" t="s">
        <v>99</v>
      </c>
      <c r="C35" s="27">
        <v>1.2</v>
      </c>
      <c r="D35" s="28">
        <v>1.2</v>
      </c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</row>
    <row r="36" spans="1:15">
      <c r="A36" s="83" t="s">
        <v>100</v>
      </c>
      <c r="B36" s="25" t="s">
        <v>101</v>
      </c>
      <c r="C36" s="80">
        <v>200</v>
      </c>
      <c r="D36" s="82"/>
      <c r="E36" s="22">
        <v>1.4</v>
      </c>
      <c r="F36" s="22">
        <v>3.91</v>
      </c>
      <c r="G36" s="22">
        <v>6.79</v>
      </c>
      <c r="H36" s="22">
        <v>67.8</v>
      </c>
      <c r="I36" s="22">
        <v>0.05</v>
      </c>
      <c r="J36" s="22">
        <v>14.77</v>
      </c>
      <c r="K36" s="22">
        <v>0</v>
      </c>
      <c r="L36" s="22">
        <v>34.659999999999997</v>
      </c>
      <c r="M36" s="22">
        <v>38.1</v>
      </c>
      <c r="N36" s="22">
        <v>17.8</v>
      </c>
      <c r="O36" s="22">
        <v>0.64</v>
      </c>
    </row>
    <row r="37" spans="1:15">
      <c r="A37" s="84"/>
      <c r="B37" s="26" t="s">
        <v>102</v>
      </c>
      <c r="C37" s="27">
        <v>50</v>
      </c>
      <c r="D37" s="28">
        <v>40</v>
      </c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</row>
    <row r="38" spans="1:15">
      <c r="A38" s="84"/>
      <c r="B38" s="26" t="s">
        <v>48</v>
      </c>
      <c r="C38" s="27" t="s">
        <v>103</v>
      </c>
      <c r="D38" s="28">
        <v>24</v>
      </c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</row>
    <row r="39" spans="1:15">
      <c r="A39" s="84"/>
      <c r="B39" s="26" t="s">
        <v>50</v>
      </c>
      <c r="C39" s="27" t="s">
        <v>104</v>
      </c>
      <c r="D39" s="28">
        <v>8</v>
      </c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</row>
    <row r="40" spans="1:15">
      <c r="A40" s="84"/>
      <c r="B40" s="26" t="s">
        <v>52</v>
      </c>
      <c r="C40" s="27">
        <v>9.6</v>
      </c>
      <c r="D40" s="28">
        <v>8</v>
      </c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</row>
    <row r="41" spans="1:15">
      <c r="A41" s="84"/>
      <c r="B41" s="26" t="s">
        <v>105</v>
      </c>
      <c r="C41" s="27">
        <v>4</v>
      </c>
      <c r="D41" s="28">
        <v>4</v>
      </c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</row>
    <row r="42" spans="1:15">
      <c r="A42" s="84"/>
      <c r="B42" s="26" t="s">
        <v>106</v>
      </c>
      <c r="C42" s="27">
        <v>32.4</v>
      </c>
      <c r="D42" s="28">
        <v>32.4</v>
      </c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</row>
    <row r="43" spans="1:15">
      <c r="A43" s="85"/>
      <c r="B43" s="26" t="s">
        <v>28</v>
      </c>
      <c r="C43" s="27">
        <v>0.2</v>
      </c>
      <c r="D43" s="28">
        <v>0.2</v>
      </c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</row>
    <row r="44" spans="1:15">
      <c r="A44" s="83" t="s">
        <v>107</v>
      </c>
      <c r="B44" s="25" t="s">
        <v>108</v>
      </c>
      <c r="C44" s="80">
        <v>90</v>
      </c>
      <c r="D44" s="82"/>
      <c r="E44" s="22">
        <v>11.43</v>
      </c>
      <c r="F44" s="22">
        <v>3.38</v>
      </c>
      <c r="G44" s="22">
        <v>6.9</v>
      </c>
      <c r="H44" s="22">
        <v>120.4</v>
      </c>
      <c r="I44" s="22">
        <v>0.08</v>
      </c>
      <c r="J44" s="22">
        <v>0.45</v>
      </c>
      <c r="K44" s="22">
        <v>22.5</v>
      </c>
      <c r="L44" s="22">
        <v>45</v>
      </c>
      <c r="M44" s="22">
        <v>136.80000000000001</v>
      </c>
      <c r="N44" s="22">
        <v>28.8</v>
      </c>
      <c r="O44" s="22">
        <v>0.63</v>
      </c>
    </row>
    <row r="45" spans="1:15">
      <c r="A45" s="84"/>
      <c r="B45" s="26" t="s">
        <v>109</v>
      </c>
      <c r="C45" s="27">
        <v>90</v>
      </c>
      <c r="D45" s="28">
        <v>83</v>
      </c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</row>
    <row r="46" spans="1:15">
      <c r="A46" s="84"/>
      <c r="B46" s="26" t="s">
        <v>58</v>
      </c>
      <c r="C46" s="27">
        <v>11</v>
      </c>
      <c r="D46" s="28">
        <v>11</v>
      </c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</row>
    <row r="47" spans="1:15">
      <c r="A47" s="84"/>
      <c r="B47" s="26" t="s">
        <v>110</v>
      </c>
      <c r="C47" s="27">
        <v>0.6</v>
      </c>
      <c r="D47" s="28">
        <v>0.6</v>
      </c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</row>
    <row r="48" spans="1:15">
      <c r="A48" s="84"/>
      <c r="B48" s="26" t="s">
        <v>27</v>
      </c>
      <c r="C48" s="27">
        <v>11</v>
      </c>
      <c r="D48" s="28">
        <v>11</v>
      </c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</row>
    <row r="49" spans="1:15">
      <c r="A49" s="84"/>
      <c r="B49" s="26" t="s">
        <v>59</v>
      </c>
      <c r="C49" s="27">
        <v>7.8</v>
      </c>
      <c r="D49" s="28">
        <v>7.8</v>
      </c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</row>
    <row r="50" spans="1:15">
      <c r="A50" s="84"/>
      <c r="B50" s="26" t="s">
        <v>28</v>
      </c>
      <c r="C50" s="27">
        <v>0.2</v>
      </c>
      <c r="D50" s="28">
        <v>0.2</v>
      </c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</row>
    <row r="51" spans="1:15">
      <c r="A51" s="85"/>
      <c r="B51" s="26" t="s">
        <v>105</v>
      </c>
      <c r="C51" s="27">
        <v>7.8</v>
      </c>
      <c r="D51" s="28">
        <v>7.8</v>
      </c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</row>
    <row r="52" spans="1:15">
      <c r="A52" s="83" t="s">
        <v>111</v>
      </c>
      <c r="B52" s="25" t="s">
        <v>112</v>
      </c>
      <c r="C52" s="80">
        <v>150</v>
      </c>
      <c r="D52" s="82"/>
      <c r="E52" s="22">
        <v>3.06</v>
      </c>
      <c r="F52" s="22">
        <v>4.8</v>
      </c>
      <c r="G52" s="22">
        <v>20.45</v>
      </c>
      <c r="H52" s="22">
        <v>137.25</v>
      </c>
      <c r="I52" s="22">
        <v>0.14000000000000001</v>
      </c>
      <c r="J52" s="22">
        <v>18.170000000000002</v>
      </c>
      <c r="K52" s="22">
        <v>25.5</v>
      </c>
      <c r="L52" s="22">
        <v>36.979999999999997</v>
      </c>
      <c r="M52" s="22">
        <v>86.6</v>
      </c>
      <c r="N52" s="22">
        <v>27.75</v>
      </c>
      <c r="O52" s="22">
        <v>1.01</v>
      </c>
    </row>
    <row r="53" spans="1:15">
      <c r="A53" s="84"/>
      <c r="B53" s="26" t="s">
        <v>48</v>
      </c>
      <c r="C53" s="27" t="s">
        <v>113</v>
      </c>
      <c r="D53" s="28">
        <v>128</v>
      </c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</row>
    <row r="54" spans="1:15">
      <c r="A54" s="84"/>
      <c r="B54" s="26" t="s">
        <v>114</v>
      </c>
      <c r="C54" s="27">
        <v>23.7</v>
      </c>
      <c r="D54" s="28">
        <v>22</v>
      </c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</row>
    <row r="55" spans="1:15">
      <c r="A55" s="84"/>
      <c r="B55" s="26" t="s">
        <v>27</v>
      </c>
      <c r="C55" s="27">
        <v>5.3</v>
      </c>
      <c r="D55" s="28">
        <v>5.3</v>
      </c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</row>
    <row r="56" spans="1:15">
      <c r="A56" s="85"/>
      <c r="B56" s="26" t="s">
        <v>28</v>
      </c>
      <c r="C56" s="27">
        <v>0.2</v>
      </c>
      <c r="D56" s="28">
        <v>0.2</v>
      </c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</row>
    <row r="57" spans="1:15">
      <c r="A57" s="83" t="s">
        <v>115</v>
      </c>
      <c r="B57" s="25" t="s">
        <v>116</v>
      </c>
      <c r="C57" s="80">
        <v>200</v>
      </c>
      <c r="D57" s="82"/>
      <c r="E57" s="22">
        <v>8.6999999999999993</v>
      </c>
      <c r="F57" s="22">
        <v>8.8000000000000007</v>
      </c>
      <c r="G57" s="22">
        <v>54.8</v>
      </c>
      <c r="H57" s="22">
        <v>339</v>
      </c>
      <c r="I57" s="22">
        <v>0</v>
      </c>
      <c r="J57" s="22">
        <v>1.8</v>
      </c>
      <c r="K57" s="22">
        <v>0</v>
      </c>
      <c r="L57" s="22">
        <v>12</v>
      </c>
      <c r="M57" s="22">
        <v>0</v>
      </c>
      <c r="N57" s="22">
        <v>2</v>
      </c>
      <c r="O57" s="22">
        <v>0.2</v>
      </c>
    </row>
    <row r="58" spans="1:15">
      <c r="A58" s="84"/>
      <c r="B58" s="26" t="s">
        <v>117</v>
      </c>
      <c r="C58" s="27">
        <v>24</v>
      </c>
      <c r="D58" s="28">
        <v>24</v>
      </c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</row>
    <row r="59" spans="1:15">
      <c r="A59" s="85"/>
      <c r="B59" s="26" t="s">
        <v>25</v>
      </c>
      <c r="C59" s="27">
        <v>10</v>
      </c>
      <c r="D59" s="28">
        <v>10</v>
      </c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</row>
    <row r="60" spans="1:15">
      <c r="A60" s="32" t="s">
        <v>32</v>
      </c>
      <c r="B60" s="25" t="s">
        <v>33</v>
      </c>
      <c r="C60" s="80">
        <v>50</v>
      </c>
      <c r="D60" s="82"/>
      <c r="E60" s="30">
        <v>3.8</v>
      </c>
      <c r="F60" s="22">
        <v>0.45</v>
      </c>
      <c r="G60" s="22">
        <v>24.9</v>
      </c>
      <c r="H60" s="22">
        <v>113.22</v>
      </c>
      <c r="I60" s="22">
        <v>0.08</v>
      </c>
      <c r="J60" s="22">
        <v>0</v>
      </c>
      <c r="K60" s="22">
        <v>0</v>
      </c>
      <c r="L60" s="22">
        <v>13.02</v>
      </c>
      <c r="M60" s="22">
        <v>41.5</v>
      </c>
      <c r="N60" s="22">
        <v>17.53</v>
      </c>
      <c r="O60" s="22">
        <v>0.8</v>
      </c>
    </row>
    <row r="61" spans="1:15">
      <c r="A61" s="32" t="s">
        <v>67</v>
      </c>
      <c r="B61" s="25" t="s">
        <v>68</v>
      </c>
      <c r="C61" s="80">
        <v>50</v>
      </c>
      <c r="D61" s="82"/>
      <c r="E61" s="22">
        <v>2.75</v>
      </c>
      <c r="F61" s="22">
        <v>0.5</v>
      </c>
      <c r="G61" s="22">
        <v>17</v>
      </c>
      <c r="H61" s="22">
        <v>85</v>
      </c>
      <c r="I61" s="22">
        <v>0.09</v>
      </c>
      <c r="J61" s="22">
        <v>0</v>
      </c>
      <c r="K61" s="22">
        <v>0</v>
      </c>
      <c r="L61" s="22">
        <v>10.5</v>
      </c>
      <c r="M61" s="22">
        <v>87</v>
      </c>
      <c r="N61" s="22">
        <v>28.5</v>
      </c>
      <c r="O61" s="22">
        <v>1.8</v>
      </c>
    </row>
    <row r="62" spans="1:15">
      <c r="A62" s="29"/>
      <c r="B62" s="25" t="s">
        <v>69</v>
      </c>
      <c r="C62" s="89"/>
      <c r="D62" s="74"/>
      <c r="E62" s="22">
        <f t="shared" ref="E62:O62" si="1">SUM(E26:E61)</f>
        <v>32.51</v>
      </c>
      <c r="F62" s="22">
        <f t="shared" si="1"/>
        <v>25.92</v>
      </c>
      <c r="G62" s="22">
        <f t="shared" si="1"/>
        <v>139.68</v>
      </c>
      <c r="H62" s="22">
        <f t="shared" si="1"/>
        <v>915.01</v>
      </c>
      <c r="I62" s="22">
        <f t="shared" si="1"/>
        <v>0.6</v>
      </c>
      <c r="J62" s="22">
        <f t="shared" si="1"/>
        <v>46.56</v>
      </c>
      <c r="K62" s="22">
        <f t="shared" si="1"/>
        <v>48.16</v>
      </c>
      <c r="L62" s="22">
        <f t="shared" si="1"/>
        <v>197.04</v>
      </c>
      <c r="M62" s="22">
        <f t="shared" si="1"/>
        <v>397.47</v>
      </c>
      <c r="N62" s="22">
        <f t="shared" si="1"/>
        <v>148.05000000000001</v>
      </c>
      <c r="O62" s="22">
        <f t="shared" si="1"/>
        <v>7.16</v>
      </c>
    </row>
    <row r="63" spans="1:15">
      <c r="A63" s="29"/>
      <c r="B63" s="24" t="s">
        <v>70</v>
      </c>
      <c r="C63" s="90"/>
      <c r="D63" s="75"/>
      <c r="E63" s="22">
        <f>SUM(E24+E62)</f>
        <v>49.293999999999997</v>
      </c>
      <c r="F63" s="22">
        <f t="shared" ref="F63:O63" si="2">SUM(F24+F62)</f>
        <v>42.79</v>
      </c>
      <c r="G63" s="22">
        <f t="shared" si="2"/>
        <v>230.92500000000001</v>
      </c>
      <c r="H63" s="22">
        <f t="shared" si="2"/>
        <v>1466.693</v>
      </c>
      <c r="I63" s="22">
        <f t="shared" si="2"/>
        <v>0.80999999999999994</v>
      </c>
      <c r="J63" s="22">
        <f t="shared" si="2"/>
        <v>52.370000000000005</v>
      </c>
      <c r="K63" s="22">
        <f t="shared" si="2"/>
        <v>48.319999999999993</v>
      </c>
      <c r="L63" s="22">
        <f t="shared" si="2"/>
        <v>443.72400000000005</v>
      </c>
      <c r="M63" s="22">
        <f t="shared" si="2"/>
        <v>570.245</v>
      </c>
      <c r="N63" s="22">
        <f t="shared" si="2"/>
        <v>191.81</v>
      </c>
      <c r="O63" s="22">
        <f t="shared" si="2"/>
        <v>9.8019999999999996</v>
      </c>
    </row>
    <row r="64" spans="1:15">
      <c r="A64" s="29"/>
      <c r="B64" s="81" t="s">
        <v>71</v>
      </c>
      <c r="C64" s="81"/>
      <c r="D64" s="81"/>
      <c r="E64" s="81"/>
      <c r="F64" s="81"/>
      <c r="G64" s="81"/>
      <c r="H64" s="81"/>
      <c r="I64" s="81"/>
      <c r="J64" s="81"/>
      <c r="K64" s="81"/>
      <c r="L64" s="81"/>
      <c r="M64" s="81"/>
      <c r="N64" s="81"/>
      <c r="O64" s="82"/>
    </row>
    <row r="65" spans="1:15">
      <c r="A65" s="29"/>
      <c r="B65" s="25" t="s">
        <v>118</v>
      </c>
      <c r="C65" s="80">
        <v>200</v>
      </c>
      <c r="D65" s="82"/>
      <c r="E65" s="22">
        <v>5.8</v>
      </c>
      <c r="F65" s="22">
        <v>5</v>
      </c>
      <c r="G65" s="22">
        <v>8</v>
      </c>
      <c r="H65" s="22">
        <v>106</v>
      </c>
      <c r="I65" s="22">
        <v>0.08</v>
      </c>
      <c r="J65" s="22">
        <v>0.34</v>
      </c>
      <c r="K65" s="22">
        <v>1.4</v>
      </c>
      <c r="L65" s="22">
        <v>40</v>
      </c>
      <c r="M65" s="22">
        <v>240</v>
      </c>
      <c r="N65" s="22">
        <v>180</v>
      </c>
      <c r="O65" s="22">
        <v>0.2</v>
      </c>
    </row>
    <row r="66" spans="1:15">
      <c r="A66" s="29"/>
      <c r="B66" s="25" t="s">
        <v>119</v>
      </c>
      <c r="C66" s="80">
        <v>10</v>
      </c>
      <c r="D66" s="82"/>
      <c r="E66" s="22">
        <v>0.39200000000000002</v>
      </c>
      <c r="F66" s="22">
        <v>3.06</v>
      </c>
      <c r="G66" s="22">
        <v>6.2519999999999998</v>
      </c>
      <c r="H66" s="22">
        <v>54.1</v>
      </c>
      <c r="I66" s="22"/>
      <c r="J66" s="22"/>
      <c r="K66" s="22"/>
      <c r="L66" s="22"/>
      <c r="M66" s="22"/>
      <c r="N66" s="22"/>
      <c r="O66" s="22"/>
    </row>
    <row r="67" spans="1:15">
      <c r="A67" s="29"/>
      <c r="B67" s="25" t="s">
        <v>74</v>
      </c>
      <c r="C67" s="89"/>
      <c r="D67" s="74"/>
      <c r="E67" s="22">
        <f>SUM(E65:E66)</f>
        <v>6.1920000000000002</v>
      </c>
      <c r="F67" s="22">
        <f t="shared" ref="F67:O67" si="3">SUM(F65:F66)</f>
        <v>8.06</v>
      </c>
      <c r="G67" s="22">
        <f t="shared" si="3"/>
        <v>14.251999999999999</v>
      </c>
      <c r="H67" s="22">
        <f t="shared" si="3"/>
        <v>160.1</v>
      </c>
      <c r="I67" s="22">
        <f t="shared" si="3"/>
        <v>0.08</v>
      </c>
      <c r="J67" s="22">
        <f t="shared" si="3"/>
        <v>0.34</v>
      </c>
      <c r="K67" s="22">
        <f t="shared" si="3"/>
        <v>1.4</v>
      </c>
      <c r="L67" s="22">
        <f t="shared" si="3"/>
        <v>40</v>
      </c>
      <c r="M67" s="22">
        <f t="shared" si="3"/>
        <v>240</v>
      </c>
      <c r="N67" s="22">
        <f t="shared" si="3"/>
        <v>180</v>
      </c>
      <c r="O67" s="22">
        <f t="shared" si="3"/>
        <v>0.2</v>
      </c>
    </row>
    <row r="68" spans="1:15">
      <c r="A68" s="29"/>
      <c r="B68" s="25" t="s">
        <v>75</v>
      </c>
      <c r="C68" s="90"/>
      <c r="D68" s="75"/>
      <c r="E68" s="22">
        <f>SUM(E24,E62,E67)</f>
        <v>55.485999999999997</v>
      </c>
      <c r="F68" s="22">
        <f t="shared" ref="F68:O68" si="4">SUM(F24,F62,F67)</f>
        <v>50.85</v>
      </c>
      <c r="G68" s="22">
        <f t="shared" si="4"/>
        <v>245.17700000000002</v>
      </c>
      <c r="H68" s="22">
        <f t="shared" si="4"/>
        <v>1626.7929999999999</v>
      </c>
      <c r="I68" s="22">
        <f t="shared" si="4"/>
        <v>0.8899999999999999</v>
      </c>
      <c r="J68" s="22">
        <f t="shared" si="4"/>
        <v>52.710000000000008</v>
      </c>
      <c r="K68" s="22">
        <f t="shared" si="4"/>
        <v>49.719999999999992</v>
      </c>
      <c r="L68" s="22">
        <f t="shared" si="4"/>
        <v>483.72400000000005</v>
      </c>
      <c r="M68" s="22">
        <f t="shared" si="4"/>
        <v>810.245</v>
      </c>
      <c r="N68" s="22">
        <f t="shared" si="4"/>
        <v>371.81</v>
      </c>
      <c r="O68" s="22">
        <f t="shared" si="4"/>
        <v>10.001999999999999</v>
      </c>
    </row>
  </sheetData>
  <mergeCells count="36">
    <mergeCell ref="C67:D68"/>
    <mergeCell ref="C60:D60"/>
    <mergeCell ref="C61:D61"/>
    <mergeCell ref="C62:D63"/>
    <mergeCell ref="B64:O64"/>
    <mergeCell ref="C65:D65"/>
    <mergeCell ref="A52:A56"/>
    <mergeCell ref="C52:D52"/>
    <mergeCell ref="A57:A59"/>
    <mergeCell ref="C57:D57"/>
    <mergeCell ref="C66:D66"/>
    <mergeCell ref="A7:A11"/>
    <mergeCell ref="A12:A15"/>
    <mergeCell ref="C12:D12"/>
    <mergeCell ref="A16:A19"/>
    <mergeCell ref="C16:D16"/>
    <mergeCell ref="C7:D7"/>
    <mergeCell ref="C20:D20"/>
    <mergeCell ref="A21:A23"/>
    <mergeCell ref="C21:D21"/>
    <mergeCell ref="C24:D24"/>
    <mergeCell ref="A25:O25"/>
    <mergeCell ref="A26:A35"/>
    <mergeCell ref="C26:D26"/>
    <mergeCell ref="A36:A43"/>
    <mergeCell ref="C36:D36"/>
    <mergeCell ref="A44:A51"/>
    <mergeCell ref="C44:D44"/>
    <mergeCell ref="I4:K4"/>
    <mergeCell ref="B4:B5"/>
    <mergeCell ref="H4:H5"/>
    <mergeCell ref="A4:A5"/>
    <mergeCell ref="A6:O6"/>
    <mergeCell ref="L4:O4"/>
    <mergeCell ref="C4:D4"/>
    <mergeCell ref="E4:G4"/>
  </mergeCells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O58"/>
  <sheetViews>
    <sheetView topLeftCell="A3" workbookViewId="0">
      <selection activeCell="L58" sqref="L58"/>
    </sheetView>
  </sheetViews>
  <sheetFormatPr defaultRowHeight="15"/>
  <cols>
    <col min="1" max="1" width="15.42578125" customWidth="1"/>
    <col min="2" max="2" width="29.42578125" customWidth="1"/>
    <col min="3" max="3" width="10.140625" customWidth="1"/>
    <col min="7" max="7" width="11.140625" customWidth="1"/>
    <col min="8" max="8" width="12" customWidth="1"/>
  </cols>
  <sheetData>
    <row r="1" spans="1:15" ht="15.75">
      <c r="A1" s="18" t="s">
        <v>120</v>
      </c>
      <c r="B1" s="18"/>
    </row>
    <row r="2" spans="1:15" ht="15.75">
      <c r="A2" s="18" t="s">
        <v>121</v>
      </c>
      <c r="B2" s="18"/>
    </row>
    <row r="3" spans="1:15" ht="15.75">
      <c r="A3" s="18" t="s">
        <v>2</v>
      </c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</row>
    <row r="4" spans="1:15">
      <c r="A4" s="78"/>
      <c r="B4" s="82" t="s">
        <v>3</v>
      </c>
      <c r="C4" s="80" t="s">
        <v>4</v>
      </c>
      <c r="D4" s="82"/>
      <c r="E4" s="73" t="s">
        <v>5</v>
      </c>
      <c r="F4" s="73"/>
      <c r="G4" s="73"/>
      <c r="H4" s="76" t="s">
        <v>6</v>
      </c>
      <c r="I4" s="73" t="s">
        <v>7</v>
      </c>
      <c r="J4" s="73"/>
      <c r="K4" s="73"/>
      <c r="L4" s="73" t="s">
        <v>8</v>
      </c>
      <c r="M4" s="73"/>
      <c r="N4" s="73"/>
      <c r="O4" s="73"/>
    </row>
    <row r="5" spans="1:15">
      <c r="A5" s="79"/>
      <c r="B5" s="82"/>
      <c r="C5" s="33" t="s">
        <v>9</v>
      </c>
      <c r="D5" s="23" t="s">
        <v>10</v>
      </c>
      <c r="E5" s="22" t="s">
        <v>11</v>
      </c>
      <c r="F5" s="22" t="s">
        <v>12</v>
      </c>
      <c r="G5" s="22" t="s">
        <v>13</v>
      </c>
      <c r="H5" s="77"/>
      <c r="I5" s="22" t="s">
        <v>14</v>
      </c>
      <c r="J5" s="22" t="s">
        <v>15</v>
      </c>
      <c r="K5" s="22" t="s">
        <v>16</v>
      </c>
      <c r="L5" s="22" t="s">
        <v>17</v>
      </c>
      <c r="M5" s="22" t="s">
        <v>18</v>
      </c>
      <c r="N5" s="22" t="s">
        <v>19</v>
      </c>
      <c r="O5" s="22" t="s">
        <v>20</v>
      </c>
    </row>
    <row r="6" spans="1:15">
      <c r="A6" s="80" t="s">
        <v>21</v>
      </c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</row>
    <row r="7" spans="1:15">
      <c r="A7" s="93" t="s">
        <v>122</v>
      </c>
      <c r="B7" s="25" t="s">
        <v>123</v>
      </c>
      <c r="C7" s="80">
        <v>250</v>
      </c>
      <c r="D7" s="82"/>
      <c r="E7" s="22">
        <v>7.46</v>
      </c>
      <c r="F7" s="22">
        <v>6.85</v>
      </c>
      <c r="G7" s="22">
        <v>21.35</v>
      </c>
      <c r="H7" s="22">
        <v>177</v>
      </c>
      <c r="I7" s="22">
        <v>0.14000000000000001</v>
      </c>
      <c r="J7" s="22">
        <v>1.1399999999999999</v>
      </c>
      <c r="K7" s="22">
        <v>38.25</v>
      </c>
      <c r="L7" s="22">
        <v>201.1</v>
      </c>
      <c r="M7" s="22">
        <v>207.08</v>
      </c>
      <c r="N7" s="22">
        <v>58.08</v>
      </c>
      <c r="O7" s="22">
        <v>1.41</v>
      </c>
    </row>
    <row r="8" spans="1:15">
      <c r="A8" s="91"/>
      <c r="B8" s="26" t="s">
        <v>26</v>
      </c>
      <c r="C8" s="27">
        <v>175</v>
      </c>
      <c r="D8" s="28">
        <v>175</v>
      </c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</row>
    <row r="9" spans="1:15">
      <c r="A9" s="91"/>
      <c r="B9" s="26" t="s">
        <v>124</v>
      </c>
      <c r="C9" s="27">
        <v>20</v>
      </c>
      <c r="D9" s="28">
        <v>20</v>
      </c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</row>
    <row r="10" spans="1:15">
      <c r="A10" s="91"/>
      <c r="B10" s="26" t="s">
        <v>81</v>
      </c>
      <c r="C10" s="27">
        <v>2</v>
      </c>
      <c r="D10" s="28">
        <v>2</v>
      </c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</row>
    <row r="11" spans="1:15">
      <c r="A11" s="92"/>
      <c r="B11" s="26" t="s">
        <v>27</v>
      </c>
      <c r="C11" s="27">
        <v>2.5</v>
      </c>
      <c r="D11" s="28">
        <v>2.5</v>
      </c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</row>
    <row r="12" spans="1:15">
      <c r="A12" s="83" t="s">
        <v>144</v>
      </c>
      <c r="B12" s="25" t="s">
        <v>145</v>
      </c>
      <c r="C12" s="80">
        <v>50</v>
      </c>
      <c r="D12" s="82"/>
      <c r="E12" s="45">
        <v>2.34</v>
      </c>
      <c r="F12" s="45">
        <v>5.6</v>
      </c>
      <c r="G12" s="45">
        <v>16.920000000000002</v>
      </c>
      <c r="H12" s="45">
        <v>131.6</v>
      </c>
      <c r="I12" s="45">
        <v>0.2</v>
      </c>
      <c r="J12" s="45">
        <v>0</v>
      </c>
      <c r="K12" s="45">
        <v>0.01</v>
      </c>
      <c r="L12" s="45">
        <v>250</v>
      </c>
      <c r="M12" s="45">
        <v>250</v>
      </c>
      <c r="N12" s="45">
        <v>50</v>
      </c>
      <c r="O12" s="45">
        <v>2</v>
      </c>
    </row>
    <row r="13" spans="1:15">
      <c r="A13" s="84"/>
      <c r="B13" s="26" t="s">
        <v>146</v>
      </c>
      <c r="C13" s="28">
        <v>20</v>
      </c>
      <c r="D13" s="27">
        <v>20</v>
      </c>
      <c r="E13" s="45"/>
      <c r="F13" s="45"/>
      <c r="G13" s="45"/>
      <c r="H13" s="45"/>
      <c r="I13" s="45"/>
      <c r="J13" s="45"/>
      <c r="K13" s="45"/>
      <c r="L13" s="45"/>
      <c r="M13" s="45"/>
      <c r="N13" s="45"/>
      <c r="O13" s="45"/>
    </row>
    <row r="14" spans="1:15">
      <c r="A14" s="85"/>
      <c r="B14" s="26" t="s">
        <v>58</v>
      </c>
      <c r="C14" s="27">
        <v>30</v>
      </c>
      <c r="D14" s="28">
        <v>30</v>
      </c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</row>
    <row r="15" spans="1:15">
      <c r="A15" s="91" t="s">
        <v>85</v>
      </c>
      <c r="B15" s="34" t="s">
        <v>86</v>
      </c>
      <c r="C15" s="90">
        <v>200</v>
      </c>
      <c r="D15" s="75"/>
      <c r="E15" s="48">
        <v>0.434</v>
      </c>
      <c r="F15" s="42">
        <v>0</v>
      </c>
      <c r="G15" s="42">
        <v>12.725</v>
      </c>
      <c r="H15" s="42">
        <v>46.033000000000001</v>
      </c>
      <c r="I15" s="42">
        <v>0.02</v>
      </c>
      <c r="J15" s="42">
        <v>0.08</v>
      </c>
      <c r="K15" s="42">
        <v>0</v>
      </c>
      <c r="L15" s="42">
        <v>3.0939999999999999</v>
      </c>
      <c r="M15" s="42">
        <v>2.7949999999999999</v>
      </c>
      <c r="N15" s="42">
        <v>0.55000000000000004</v>
      </c>
      <c r="O15" s="42">
        <v>2E-3</v>
      </c>
    </row>
    <row r="16" spans="1:15">
      <c r="A16" s="91"/>
      <c r="B16" s="26" t="s">
        <v>87</v>
      </c>
      <c r="C16" s="27">
        <v>2</v>
      </c>
      <c r="D16" s="28">
        <v>2</v>
      </c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</row>
    <row r="17" spans="1:15">
      <c r="A17" s="91"/>
      <c r="B17" s="26" t="s">
        <v>25</v>
      </c>
      <c r="C17" s="27">
        <v>10</v>
      </c>
      <c r="D17" s="28">
        <v>10</v>
      </c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</row>
    <row r="18" spans="1:15">
      <c r="A18" s="92"/>
      <c r="B18" s="26" t="s">
        <v>88</v>
      </c>
      <c r="C18" s="27">
        <v>7</v>
      </c>
      <c r="D18" s="28">
        <v>7</v>
      </c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</row>
    <row r="19" spans="1:15">
      <c r="A19" s="31" t="s">
        <v>32</v>
      </c>
      <c r="B19" s="25" t="s">
        <v>33</v>
      </c>
      <c r="C19" s="80">
        <v>50</v>
      </c>
      <c r="D19" s="82"/>
      <c r="E19" s="30">
        <v>3.8</v>
      </c>
      <c r="F19" s="47">
        <v>0.45</v>
      </c>
      <c r="G19" s="47">
        <v>24.9</v>
      </c>
      <c r="H19" s="47">
        <v>113.22</v>
      </c>
      <c r="I19" s="47">
        <v>0.08</v>
      </c>
      <c r="J19" s="47">
        <v>0</v>
      </c>
      <c r="K19" s="47">
        <v>0</v>
      </c>
      <c r="L19" s="47">
        <v>13.02</v>
      </c>
      <c r="M19" s="47">
        <v>41.5</v>
      </c>
      <c r="N19" s="47">
        <v>17.53</v>
      </c>
      <c r="O19" s="47">
        <v>0.8</v>
      </c>
    </row>
    <row r="20" spans="1:15">
      <c r="A20" s="93" t="s">
        <v>125</v>
      </c>
      <c r="B20" s="25" t="s">
        <v>126</v>
      </c>
      <c r="C20" s="80">
        <v>60</v>
      </c>
      <c r="D20" s="82"/>
      <c r="E20" s="22">
        <v>0.64800000000000002</v>
      </c>
      <c r="F20" s="22">
        <v>0.108</v>
      </c>
      <c r="G20" s="22">
        <v>5.1719999999999997</v>
      </c>
      <c r="H20" s="22">
        <v>24.24</v>
      </c>
      <c r="I20" s="22">
        <v>0.03</v>
      </c>
      <c r="J20" s="22">
        <v>3.75</v>
      </c>
      <c r="K20" s="22">
        <v>0</v>
      </c>
      <c r="L20" s="22">
        <v>14.568</v>
      </c>
      <c r="M20" s="22">
        <v>26.4</v>
      </c>
      <c r="N20" s="22">
        <v>18.45</v>
      </c>
      <c r="O20" s="22">
        <v>0.64800000000000002</v>
      </c>
    </row>
    <row r="21" spans="1:15">
      <c r="A21" s="91"/>
      <c r="B21" s="26" t="s">
        <v>50</v>
      </c>
      <c r="C21" s="36">
        <v>56</v>
      </c>
      <c r="D21" s="37">
        <v>45</v>
      </c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</row>
    <row r="22" spans="1:15">
      <c r="A22" s="91"/>
      <c r="B22" s="26" t="s">
        <v>97</v>
      </c>
      <c r="C22" s="36">
        <v>17</v>
      </c>
      <c r="D22" s="37">
        <v>15</v>
      </c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</row>
    <row r="23" spans="1:15">
      <c r="A23" s="92"/>
      <c r="B23" s="26" t="s">
        <v>25</v>
      </c>
      <c r="C23" s="36">
        <v>0.6</v>
      </c>
      <c r="D23" s="37">
        <v>0.6</v>
      </c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</row>
    <row r="24" spans="1:15">
      <c r="A24" s="29"/>
      <c r="B24" s="25" t="s">
        <v>39</v>
      </c>
      <c r="C24" s="80"/>
      <c r="D24" s="82"/>
      <c r="E24" s="22">
        <f t="shared" ref="E24:O24" si="0">SUM(E7:E23)</f>
        <v>14.681999999999999</v>
      </c>
      <c r="F24" s="22">
        <f t="shared" si="0"/>
        <v>13.007999999999999</v>
      </c>
      <c r="G24" s="22">
        <f t="shared" si="0"/>
        <v>81.067000000000007</v>
      </c>
      <c r="H24" s="22">
        <f t="shared" si="0"/>
        <v>492.09300000000007</v>
      </c>
      <c r="I24" s="22">
        <f t="shared" si="0"/>
        <v>0.47000000000000008</v>
      </c>
      <c r="J24" s="22">
        <f t="shared" si="0"/>
        <v>4.97</v>
      </c>
      <c r="K24" s="22">
        <f t="shared" si="0"/>
        <v>38.26</v>
      </c>
      <c r="L24" s="22">
        <f t="shared" si="0"/>
        <v>481.78199999999998</v>
      </c>
      <c r="M24" s="22">
        <f t="shared" si="0"/>
        <v>527.77500000000009</v>
      </c>
      <c r="N24" s="22">
        <f t="shared" si="0"/>
        <v>144.60999999999999</v>
      </c>
      <c r="O24" s="22">
        <f t="shared" si="0"/>
        <v>4.8599999999999994</v>
      </c>
    </row>
    <row r="25" spans="1:15">
      <c r="A25" s="80" t="s">
        <v>40</v>
      </c>
      <c r="B25" s="81"/>
      <c r="C25" s="81"/>
      <c r="D25" s="81"/>
      <c r="E25" s="81"/>
      <c r="F25" s="81"/>
      <c r="G25" s="81"/>
      <c r="H25" s="81"/>
      <c r="I25" s="81"/>
      <c r="J25" s="81"/>
      <c r="K25" s="81"/>
      <c r="L25" s="81"/>
      <c r="M25" s="81"/>
      <c r="N25" s="81"/>
      <c r="O25" s="82"/>
    </row>
    <row r="26" spans="1:15">
      <c r="A26" s="83" t="s">
        <v>127</v>
      </c>
      <c r="B26" s="25" t="s">
        <v>128</v>
      </c>
      <c r="C26" s="80">
        <v>60</v>
      </c>
      <c r="D26" s="82"/>
      <c r="E26" s="22">
        <v>0.85</v>
      </c>
      <c r="F26" s="22">
        <v>3.05</v>
      </c>
      <c r="G26" s="22">
        <v>5.41</v>
      </c>
      <c r="H26" s="22">
        <v>52.44</v>
      </c>
      <c r="I26" s="22">
        <v>0.02</v>
      </c>
      <c r="J26" s="22">
        <v>19.47</v>
      </c>
      <c r="K26" s="22">
        <v>0</v>
      </c>
      <c r="L26" s="22">
        <v>22.42</v>
      </c>
      <c r="M26" s="22">
        <v>16.57</v>
      </c>
      <c r="N26" s="22">
        <v>9.1</v>
      </c>
      <c r="O26" s="22">
        <v>0.31</v>
      </c>
    </row>
    <row r="27" spans="1:15">
      <c r="A27" s="84"/>
      <c r="B27" s="26" t="s">
        <v>102</v>
      </c>
      <c r="C27" s="27">
        <v>59.4</v>
      </c>
      <c r="D27" s="28">
        <v>47.4</v>
      </c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</row>
    <row r="28" spans="1:15">
      <c r="A28" s="84"/>
      <c r="B28" s="26" t="s">
        <v>50</v>
      </c>
      <c r="C28" s="27">
        <v>6</v>
      </c>
      <c r="D28" s="28">
        <v>5</v>
      </c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</row>
    <row r="29" spans="1:15">
      <c r="A29" s="84"/>
      <c r="B29" s="26" t="s">
        <v>25</v>
      </c>
      <c r="C29" s="27">
        <v>2.5</v>
      </c>
      <c r="D29" s="28">
        <v>2.5</v>
      </c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</row>
    <row r="30" spans="1:15">
      <c r="A30" s="84"/>
      <c r="B30" s="26" t="s">
        <v>105</v>
      </c>
      <c r="C30" s="27">
        <v>2.5</v>
      </c>
      <c r="D30" s="28">
        <v>2.5</v>
      </c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</row>
    <row r="31" spans="1:15">
      <c r="A31" s="85"/>
      <c r="B31" s="26" t="s">
        <v>28</v>
      </c>
      <c r="C31" s="27">
        <v>0.2</v>
      </c>
      <c r="D31" s="28">
        <v>0.2</v>
      </c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</row>
    <row r="32" spans="1:15">
      <c r="A32" s="83" t="s">
        <v>129</v>
      </c>
      <c r="B32" s="25" t="s">
        <v>130</v>
      </c>
      <c r="C32" s="80">
        <v>200</v>
      </c>
      <c r="D32" s="82"/>
      <c r="E32" s="22">
        <v>4.3899999999999997</v>
      </c>
      <c r="F32" s="22">
        <v>4.22</v>
      </c>
      <c r="G32" s="22">
        <v>13.06</v>
      </c>
      <c r="H32" s="22">
        <v>107.8</v>
      </c>
      <c r="I32" s="22">
        <v>0.18</v>
      </c>
      <c r="J32" s="22">
        <v>4.6500000000000004</v>
      </c>
      <c r="K32" s="22">
        <v>0</v>
      </c>
      <c r="L32" s="22">
        <v>30.46</v>
      </c>
      <c r="M32" s="22">
        <v>69.739999999999995</v>
      </c>
      <c r="N32" s="22">
        <v>28.24</v>
      </c>
      <c r="O32" s="22">
        <v>1.62</v>
      </c>
    </row>
    <row r="33" spans="1:15">
      <c r="A33" s="84"/>
      <c r="B33" s="26" t="s">
        <v>48</v>
      </c>
      <c r="C33" s="27" t="s">
        <v>131</v>
      </c>
      <c r="D33" s="28">
        <v>60</v>
      </c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</row>
    <row r="34" spans="1:15">
      <c r="A34" s="84"/>
      <c r="B34" s="26" t="s">
        <v>132</v>
      </c>
      <c r="C34" s="27">
        <v>16.2</v>
      </c>
      <c r="D34" s="28">
        <v>16</v>
      </c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</row>
    <row r="35" spans="1:15">
      <c r="A35" s="84"/>
      <c r="B35" s="26" t="s">
        <v>50</v>
      </c>
      <c r="C35" s="27" t="s">
        <v>104</v>
      </c>
      <c r="D35" s="28">
        <v>8</v>
      </c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</row>
    <row r="36" spans="1:15">
      <c r="A36" s="84"/>
      <c r="B36" s="26" t="s">
        <v>52</v>
      </c>
      <c r="C36" s="27">
        <v>9.6</v>
      </c>
      <c r="D36" s="28">
        <v>8</v>
      </c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</row>
    <row r="37" spans="1:15">
      <c r="A37" s="84"/>
      <c r="B37" s="26" t="s">
        <v>28</v>
      </c>
      <c r="C37" s="27">
        <v>0.2</v>
      </c>
      <c r="D37" s="28">
        <v>0.2</v>
      </c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</row>
    <row r="38" spans="1:15">
      <c r="A38" s="85"/>
      <c r="B38" s="26" t="s">
        <v>27</v>
      </c>
      <c r="C38" s="27">
        <v>4</v>
      </c>
      <c r="D38" s="28">
        <v>4</v>
      </c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</row>
    <row r="39" spans="1:15">
      <c r="A39" s="83" t="s">
        <v>133</v>
      </c>
      <c r="B39" s="25" t="s">
        <v>134</v>
      </c>
      <c r="C39" s="80">
        <v>90</v>
      </c>
      <c r="D39" s="82"/>
      <c r="E39" s="22">
        <v>18.989999999999998</v>
      </c>
      <c r="F39" s="22">
        <v>12.24</v>
      </c>
      <c r="G39" s="22">
        <v>0</v>
      </c>
      <c r="H39" s="22">
        <v>185.63</v>
      </c>
      <c r="I39" s="22">
        <v>3.5999999999999997E-2</v>
      </c>
      <c r="J39" s="22">
        <v>0</v>
      </c>
      <c r="K39" s="22">
        <v>18</v>
      </c>
      <c r="L39" s="22">
        <v>35.1</v>
      </c>
      <c r="M39" s="22">
        <v>128.69999999999999</v>
      </c>
      <c r="N39" s="22">
        <v>18</v>
      </c>
      <c r="O39" s="22">
        <v>1.63</v>
      </c>
    </row>
    <row r="40" spans="1:15">
      <c r="A40" s="84"/>
      <c r="B40" s="26" t="s">
        <v>135</v>
      </c>
      <c r="C40" s="27">
        <v>157.22999999999999</v>
      </c>
      <c r="D40" s="28">
        <v>112.77</v>
      </c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</row>
    <row r="41" spans="1:15">
      <c r="A41" s="84"/>
      <c r="B41" s="26" t="s">
        <v>52</v>
      </c>
      <c r="C41" s="27">
        <v>2.9</v>
      </c>
      <c r="D41" s="28">
        <v>2.4</v>
      </c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</row>
    <row r="42" spans="1:15">
      <c r="A42" s="85"/>
      <c r="B42" s="26" t="s">
        <v>28</v>
      </c>
      <c r="C42" s="27">
        <v>0.2</v>
      </c>
      <c r="D42" s="28">
        <v>0.2</v>
      </c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</row>
    <row r="43" spans="1:15">
      <c r="A43" s="83" t="s">
        <v>60</v>
      </c>
      <c r="B43" s="25" t="s">
        <v>136</v>
      </c>
      <c r="C43" s="80">
        <v>150</v>
      </c>
      <c r="D43" s="82"/>
      <c r="E43" s="22">
        <v>5.52</v>
      </c>
      <c r="F43" s="22">
        <v>4.5199999999999996</v>
      </c>
      <c r="G43" s="22">
        <v>26.45</v>
      </c>
      <c r="H43" s="22">
        <v>168.45</v>
      </c>
      <c r="I43" s="22">
        <v>0.06</v>
      </c>
      <c r="J43" s="22">
        <v>0</v>
      </c>
      <c r="K43" s="22">
        <v>21</v>
      </c>
      <c r="L43" s="22">
        <v>4.8600000000000003</v>
      </c>
      <c r="M43" s="22">
        <v>37.17</v>
      </c>
      <c r="N43" s="22">
        <v>21.12</v>
      </c>
      <c r="O43" s="22">
        <v>1.1100000000000001</v>
      </c>
    </row>
    <row r="44" spans="1:15">
      <c r="A44" s="84"/>
      <c r="B44" s="26" t="s">
        <v>137</v>
      </c>
      <c r="C44" s="27">
        <v>51</v>
      </c>
      <c r="D44" s="28">
        <v>51</v>
      </c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</row>
    <row r="45" spans="1:15">
      <c r="A45" s="84"/>
      <c r="B45" s="26" t="s">
        <v>28</v>
      </c>
      <c r="C45" s="27">
        <v>0.3</v>
      </c>
      <c r="D45" s="28">
        <v>0.3</v>
      </c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</row>
    <row r="46" spans="1:15">
      <c r="A46" s="85"/>
      <c r="B46" s="26" t="s">
        <v>27</v>
      </c>
      <c r="C46" s="27">
        <v>5.3</v>
      </c>
      <c r="D46" s="28">
        <v>5.3</v>
      </c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</row>
    <row r="47" spans="1:15">
      <c r="A47" s="83" t="s">
        <v>64</v>
      </c>
      <c r="B47" s="25" t="s">
        <v>138</v>
      </c>
      <c r="C47" s="80">
        <v>200</v>
      </c>
      <c r="D47" s="82"/>
      <c r="E47" s="22">
        <v>0.04</v>
      </c>
      <c r="F47" s="22">
        <v>0</v>
      </c>
      <c r="G47" s="22">
        <v>24.76</v>
      </c>
      <c r="H47" s="22">
        <v>94.2</v>
      </c>
      <c r="I47" s="22">
        <v>0.01</v>
      </c>
      <c r="J47" s="22">
        <v>0.16800000000000001</v>
      </c>
      <c r="K47" s="22">
        <v>0</v>
      </c>
      <c r="L47" s="22">
        <v>6.4</v>
      </c>
      <c r="M47" s="22">
        <v>3.6</v>
      </c>
      <c r="N47" s="22">
        <v>0</v>
      </c>
      <c r="O47" s="22">
        <v>0.18</v>
      </c>
    </row>
    <row r="48" spans="1:15">
      <c r="A48" s="84"/>
      <c r="B48" s="26" t="s">
        <v>66</v>
      </c>
      <c r="C48" s="27">
        <v>20</v>
      </c>
      <c r="D48" s="28">
        <v>20</v>
      </c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</row>
    <row r="49" spans="1:15">
      <c r="A49" s="85"/>
      <c r="B49" s="26" t="s">
        <v>25</v>
      </c>
      <c r="C49" s="27">
        <v>10</v>
      </c>
      <c r="D49" s="28">
        <v>10</v>
      </c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</row>
    <row r="50" spans="1:15">
      <c r="A50" s="32" t="s">
        <v>32</v>
      </c>
      <c r="B50" s="25" t="s">
        <v>33</v>
      </c>
      <c r="C50" s="80">
        <v>50</v>
      </c>
      <c r="D50" s="82"/>
      <c r="E50" s="30">
        <v>3.8</v>
      </c>
      <c r="F50" s="22">
        <v>0.45</v>
      </c>
      <c r="G50" s="22">
        <v>24.9</v>
      </c>
      <c r="H50" s="22">
        <v>113.22</v>
      </c>
      <c r="I50" s="22">
        <v>0.08</v>
      </c>
      <c r="J50" s="22">
        <v>0</v>
      </c>
      <c r="K50" s="22">
        <v>0</v>
      </c>
      <c r="L50" s="22">
        <v>13.02</v>
      </c>
      <c r="M50" s="22">
        <v>41.5</v>
      </c>
      <c r="N50" s="22">
        <v>17.53</v>
      </c>
      <c r="O50" s="22">
        <v>0.8</v>
      </c>
    </row>
    <row r="51" spans="1:15">
      <c r="A51" s="32" t="s">
        <v>67</v>
      </c>
      <c r="B51" s="25" t="s">
        <v>68</v>
      </c>
      <c r="C51" s="80">
        <v>50</v>
      </c>
      <c r="D51" s="82"/>
      <c r="E51" s="22">
        <v>2.75</v>
      </c>
      <c r="F51" s="22">
        <v>0.5</v>
      </c>
      <c r="G51" s="22">
        <v>17</v>
      </c>
      <c r="H51" s="22">
        <v>85</v>
      </c>
      <c r="I51" s="22">
        <v>0.09</v>
      </c>
      <c r="J51" s="22">
        <v>0</v>
      </c>
      <c r="K51" s="22">
        <v>0</v>
      </c>
      <c r="L51" s="22">
        <v>10.5</v>
      </c>
      <c r="M51" s="22">
        <v>87</v>
      </c>
      <c r="N51" s="22">
        <v>28.5</v>
      </c>
      <c r="O51" s="22">
        <v>1.8</v>
      </c>
    </row>
    <row r="52" spans="1:15">
      <c r="A52" s="29"/>
      <c r="B52" s="25" t="s">
        <v>69</v>
      </c>
      <c r="C52" s="89"/>
      <c r="D52" s="74"/>
      <c r="E52" s="22">
        <f t="shared" ref="E52:O52" si="1">SUM(E26:E51)</f>
        <v>36.339999999999996</v>
      </c>
      <c r="F52" s="22">
        <f t="shared" si="1"/>
        <v>24.979999999999997</v>
      </c>
      <c r="G52" s="22">
        <f t="shared" si="1"/>
        <v>111.58000000000001</v>
      </c>
      <c r="H52" s="22">
        <f t="shared" si="1"/>
        <v>806.74</v>
      </c>
      <c r="I52" s="22">
        <f t="shared" si="1"/>
        <v>0.47599999999999998</v>
      </c>
      <c r="J52" s="22">
        <f t="shared" si="1"/>
        <v>24.287999999999997</v>
      </c>
      <c r="K52" s="22">
        <f t="shared" si="1"/>
        <v>39</v>
      </c>
      <c r="L52" s="22">
        <f t="shared" si="1"/>
        <v>122.76</v>
      </c>
      <c r="M52" s="22">
        <f t="shared" si="1"/>
        <v>384.28</v>
      </c>
      <c r="N52" s="22">
        <f t="shared" si="1"/>
        <v>122.49</v>
      </c>
      <c r="O52" s="22">
        <f t="shared" si="1"/>
        <v>7.4499999999999993</v>
      </c>
    </row>
    <row r="53" spans="1:15">
      <c r="A53" s="29"/>
      <c r="B53" s="24" t="s">
        <v>70</v>
      </c>
      <c r="C53" s="90"/>
      <c r="D53" s="75"/>
      <c r="E53" s="22">
        <f t="shared" ref="E53:O53" si="2">SUM(E24+E52)</f>
        <v>51.021999999999991</v>
      </c>
      <c r="F53" s="22">
        <f t="shared" si="2"/>
        <v>37.988</v>
      </c>
      <c r="G53" s="22">
        <f t="shared" si="2"/>
        <v>192.64700000000002</v>
      </c>
      <c r="H53" s="22">
        <f t="shared" si="2"/>
        <v>1298.8330000000001</v>
      </c>
      <c r="I53" s="22">
        <f t="shared" si="2"/>
        <v>0.94600000000000006</v>
      </c>
      <c r="J53" s="22">
        <f t="shared" si="2"/>
        <v>29.257999999999996</v>
      </c>
      <c r="K53" s="22">
        <f t="shared" si="2"/>
        <v>77.259999999999991</v>
      </c>
      <c r="L53" s="22">
        <f t="shared" si="2"/>
        <v>604.54200000000003</v>
      </c>
      <c r="M53" s="22">
        <f t="shared" si="2"/>
        <v>912.05500000000006</v>
      </c>
      <c r="N53" s="22">
        <f t="shared" si="2"/>
        <v>267.09999999999997</v>
      </c>
      <c r="O53" s="22">
        <f t="shared" si="2"/>
        <v>12.309999999999999</v>
      </c>
    </row>
    <row r="54" spans="1:15">
      <c r="A54" s="29"/>
      <c r="B54" s="81" t="s">
        <v>71</v>
      </c>
      <c r="C54" s="81"/>
      <c r="D54" s="81"/>
      <c r="E54" s="81"/>
      <c r="F54" s="81"/>
      <c r="G54" s="81"/>
      <c r="H54" s="81"/>
      <c r="I54" s="81"/>
      <c r="J54" s="81"/>
      <c r="K54" s="81"/>
      <c r="L54" s="81"/>
      <c r="M54" s="81"/>
      <c r="N54" s="81"/>
      <c r="O54" s="82"/>
    </row>
    <row r="55" spans="1:15">
      <c r="A55" s="29"/>
      <c r="B55" s="25" t="s">
        <v>139</v>
      </c>
      <c r="C55" s="80">
        <v>200</v>
      </c>
      <c r="D55" s="82"/>
      <c r="E55" s="22">
        <v>0.8</v>
      </c>
      <c r="F55" s="22">
        <v>0.3</v>
      </c>
      <c r="G55" s="22">
        <v>2.86</v>
      </c>
      <c r="H55" s="22">
        <v>18</v>
      </c>
      <c r="I55" s="22">
        <v>0.01</v>
      </c>
      <c r="J55" s="22">
        <v>0.03</v>
      </c>
      <c r="K55" s="22">
        <v>0.1</v>
      </c>
      <c r="L55" s="22">
        <v>2</v>
      </c>
      <c r="M55" s="22">
        <v>22.4</v>
      </c>
      <c r="N55" s="22">
        <v>17.2</v>
      </c>
      <c r="O55" s="22">
        <v>0.02</v>
      </c>
    </row>
    <row r="56" spans="1:15">
      <c r="A56" s="29"/>
      <c r="B56" s="25" t="s">
        <v>73</v>
      </c>
      <c r="C56" s="80">
        <v>10</v>
      </c>
      <c r="D56" s="82"/>
      <c r="E56" s="22">
        <v>0.75</v>
      </c>
      <c r="F56" s="22">
        <v>0.98</v>
      </c>
      <c r="G56" s="22">
        <v>7.44</v>
      </c>
      <c r="H56" s="22">
        <v>41.7</v>
      </c>
      <c r="I56" s="22">
        <v>7.0000000000000001E-3</v>
      </c>
      <c r="J56" s="22">
        <v>7.0000000000000001E-3</v>
      </c>
      <c r="K56" s="22">
        <v>0</v>
      </c>
      <c r="L56" s="22">
        <v>1</v>
      </c>
      <c r="M56" s="22">
        <v>2.9</v>
      </c>
      <c r="N56" s="22">
        <v>9</v>
      </c>
      <c r="O56" s="22">
        <v>0.21</v>
      </c>
    </row>
    <row r="57" spans="1:15">
      <c r="A57" s="29"/>
      <c r="B57" s="25" t="s">
        <v>74</v>
      </c>
      <c r="C57" s="89"/>
      <c r="D57" s="74"/>
      <c r="E57" s="22">
        <f>SUM(E55:E56)</f>
        <v>1.55</v>
      </c>
      <c r="F57" s="22">
        <f t="shared" ref="F57:O57" si="3">SUM(F55:F56)</f>
        <v>1.28</v>
      </c>
      <c r="G57" s="22">
        <f t="shared" si="3"/>
        <v>10.3</v>
      </c>
      <c r="H57" s="22">
        <f t="shared" si="3"/>
        <v>59.7</v>
      </c>
      <c r="I57" s="22">
        <f t="shared" si="3"/>
        <v>1.7000000000000001E-2</v>
      </c>
      <c r="J57" s="22">
        <f t="shared" si="3"/>
        <v>3.6999999999999998E-2</v>
      </c>
      <c r="K57" s="22">
        <f t="shared" si="3"/>
        <v>0.1</v>
      </c>
      <c r="L57" s="22">
        <f t="shared" si="3"/>
        <v>3</v>
      </c>
      <c r="M57" s="22">
        <f t="shared" si="3"/>
        <v>25.299999999999997</v>
      </c>
      <c r="N57" s="22">
        <f t="shared" si="3"/>
        <v>26.2</v>
      </c>
      <c r="O57" s="22">
        <f t="shared" si="3"/>
        <v>0.22999999999999998</v>
      </c>
    </row>
    <row r="58" spans="1:15">
      <c r="A58" s="29"/>
      <c r="B58" s="25" t="s">
        <v>75</v>
      </c>
      <c r="C58" s="90"/>
      <c r="D58" s="75"/>
      <c r="E58" s="22">
        <f t="shared" ref="E58:O58" si="4">SUM(E24,E52,E57)</f>
        <v>52.571999999999989</v>
      </c>
      <c r="F58" s="22">
        <f t="shared" si="4"/>
        <v>39.268000000000001</v>
      </c>
      <c r="G58" s="22">
        <f t="shared" si="4"/>
        <v>202.94700000000003</v>
      </c>
      <c r="H58" s="22">
        <f t="shared" si="4"/>
        <v>1358.5330000000001</v>
      </c>
      <c r="I58" s="22">
        <f t="shared" si="4"/>
        <v>0.96300000000000008</v>
      </c>
      <c r="J58" s="22">
        <f t="shared" si="4"/>
        <v>29.294999999999995</v>
      </c>
      <c r="K58" s="22">
        <f t="shared" si="4"/>
        <v>77.359999999999985</v>
      </c>
      <c r="L58" s="22">
        <f t="shared" si="4"/>
        <v>607.54200000000003</v>
      </c>
      <c r="M58" s="22">
        <f t="shared" si="4"/>
        <v>937.35500000000002</v>
      </c>
      <c r="N58" s="22">
        <f t="shared" si="4"/>
        <v>293.29999999999995</v>
      </c>
      <c r="O58" s="22">
        <f t="shared" si="4"/>
        <v>12.54</v>
      </c>
    </row>
  </sheetData>
  <mergeCells count="36">
    <mergeCell ref="C55:D55"/>
    <mergeCell ref="C56:D56"/>
    <mergeCell ref="C57:D58"/>
    <mergeCell ref="A47:A49"/>
    <mergeCell ref="C47:D47"/>
    <mergeCell ref="C50:D50"/>
    <mergeCell ref="C51:D51"/>
    <mergeCell ref="C52:D53"/>
    <mergeCell ref="B54:O54"/>
    <mergeCell ref="A32:A38"/>
    <mergeCell ref="C32:D32"/>
    <mergeCell ref="A39:A42"/>
    <mergeCell ref="C39:D39"/>
    <mergeCell ref="A43:A46"/>
    <mergeCell ref="C43:D43"/>
    <mergeCell ref="A20:A23"/>
    <mergeCell ref="C20:D20"/>
    <mergeCell ref="C24:D24"/>
    <mergeCell ref="A25:O25"/>
    <mergeCell ref="A26:A31"/>
    <mergeCell ref="C26:D26"/>
    <mergeCell ref="L4:O4"/>
    <mergeCell ref="A6:O6"/>
    <mergeCell ref="A7:A11"/>
    <mergeCell ref="C7:D7"/>
    <mergeCell ref="E4:G4"/>
    <mergeCell ref="H4:H5"/>
    <mergeCell ref="I4:K4"/>
    <mergeCell ref="C19:D19"/>
    <mergeCell ref="A15:A18"/>
    <mergeCell ref="C15:D15"/>
    <mergeCell ref="A4:A5"/>
    <mergeCell ref="B4:B5"/>
    <mergeCell ref="C4:D4"/>
    <mergeCell ref="A12:A14"/>
    <mergeCell ref="C12:D1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O58"/>
  <sheetViews>
    <sheetView topLeftCell="A36" workbookViewId="0">
      <selection activeCell="E51" sqref="E51"/>
    </sheetView>
  </sheetViews>
  <sheetFormatPr defaultRowHeight="15"/>
  <cols>
    <col min="1" max="1" width="16.5703125" customWidth="1"/>
    <col min="2" max="2" width="27.7109375" customWidth="1"/>
    <col min="3" max="3" width="10.28515625" customWidth="1"/>
    <col min="7" max="7" width="11.85546875" customWidth="1"/>
    <col min="8" max="8" width="12.140625" customWidth="1"/>
  </cols>
  <sheetData>
    <row r="1" spans="1:15">
      <c r="A1" s="21" t="s">
        <v>140</v>
      </c>
      <c r="B1" s="21"/>
    </row>
    <row r="2" spans="1:15">
      <c r="A2" s="21" t="s">
        <v>141</v>
      </c>
      <c r="B2" s="21"/>
    </row>
    <row r="3" spans="1:15">
      <c r="A3" s="21" t="s">
        <v>2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</row>
    <row r="4" spans="1:15">
      <c r="A4" s="78"/>
      <c r="B4" s="82" t="s">
        <v>3</v>
      </c>
      <c r="C4" s="80" t="s">
        <v>4</v>
      </c>
      <c r="D4" s="82"/>
      <c r="E4" s="73" t="s">
        <v>5</v>
      </c>
      <c r="F4" s="73"/>
      <c r="G4" s="73"/>
      <c r="H4" s="76" t="s">
        <v>6</v>
      </c>
      <c r="I4" s="73" t="s">
        <v>7</v>
      </c>
      <c r="J4" s="73"/>
      <c r="K4" s="73"/>
      <c r="L4" s="73" t="s">
        <v>8</v>
      </c>
      <c r="M4" s="73"/>
      <c r="N4" s="73"/>
      <c r="O4" s="73"/>
    </row>
    <row r="5" spans="1:15">
      <c r="A5" s="79"/>
      <c r="B5" s="82"/>
      <c r="C5" s="33" t="s">
        <v>9</v>
      </c>
      <c r="D5" s="23" t="s">
        <v>10</v>
      </c>
      <c r="E5" s="22" t="s">
        <v>11</v>
      </c>
      <c r="F5" s="22" t="s">
        <v>12</v>
      </c>
      <c r="G5" s="22" t="s">
        <v>13</v>
      </c>
      <c r="H5" s="77"/>
      <c r="I5" s="22" t="s">
        <v>14</v>
      </c>
      <c r="J5" s="22" t="s">
        <v>15</v>
      </c>
      <c r="K5" s="22" t="s">
        <v>16</v>
      </c>
      <c r="L5" s="22" t="s">
        <v>17</v>
      </c>
      <c r="M5" s="22" t="s">
        <v>18</v>
      </c>
      <c r="N5" s="22" t="s">
        <v>19</v>
      </c>
      <c r="O5" s="22" t="s">
        <v>20</v>
      </c>
    </row>
    <row r="6" spans="1:15">
      <c r="A6" s="80" t="s">
        <v>21</v>
      </c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</row>
    <row r="7" spans="1:15">
      <c r="A7" s="83" t="s">
        <v>142</v>
      </c>
      <c r="B7" s="25" t="s">
        <v>248</v>
      </c>
      <c r="C7" s="80">
        <v>150</v>
      </c>
      <c r="D7" s="82"/>
      <c r="E7" s="22">
        <v>14.27</v>
      </c>
      <c r="F7" s="22">
        <v>22.16</v>
      </c>
      <c r="G7" s="22">
        <v>2.65</v>
      </c>
      <c r="H7" s="22">
        <v>267.93</v>
      </c>
      <c r="I7" s="22">
        <v>0.1</v>
      </c>
      <c r="J7" s="22">
        <v>0.25</v>
      </c>
      <c r="K7" s="22">
        <v>345</v>
      </c>
      <c r="L7" s="22">
        <v>114.2</v>
      </c>
      <c r="M7" s="22">
        <v>260.5</v>
      </c>
      <c r="N7" s="22">
        <v>19.5</v>
      </c>
      <c r="O7" s="22">
        <v>2.94</v>
      </c>
    </row>
    <row r="8" spans="1:15">
      <c r="A8" s="84"/>
      <c r="B8" s="26" t="s">
        <v>143</v>
      </c>
      <c r="C8" s="27">
        <v>120</v>
      </c>
      <c r="D8" s="28">
        <v>120</v>
      </c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</row>
    <row r="9" spans="1:15">
      <c r="A9" s="84"/>
      <c r="B9" s="26" t="s">
        <v>26</v>
      </c>
      <c r="C9" s="27">
        <v>45</v>
      </c>
      <c r="D9" s="28">
        <v>45</v>
      </c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</row>
    <row r="10" spans="1:15">
      <c r="A10" s="84"/>
      <c r="B10" s="26" t="s">
        <v>27</v>
      </c>
      <c r="C10" s="27">
        <v>5</v>
      </c>
      <c r="D10" s="28">
        <v>5</v>
      </c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</row>
    <row r="11" spans="1:15">
      <c r="A11" s="85"/>
      <c r="B11" s="26" t="s">
        <v>28</v>
      </c>
      <c r="C11" s="27">
        <v>0.1</v>
      </c>
      <c r="D11" s="28">
        <v>0.1</v>
      </c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</row>
    <row r="12" spans="1:15">
      <c r="A12" s="83" t="s">
        <v>144</v>
      </c>
      <c r="B12" s="25" t="s">
        <v>145</v>
      </c>
      <c r="C12" s="80">
        <v>50</v>
      </c>
      <c r="D12" s="82"/>
      <c r="E12" s="22">
        <v>2.34</v>
      </c>
      <c r="F12" s="22">
        <v>5.6</v>
      </c>
      <c r="G12" s="22">
        <v>16.920000000000002</v>
      </c>
      <c r="H12" s="22">
        <v>131.6</v>
      </c>
      <c r="I12" s="22">
        <v>0.2</v>
      </c>
      <c r="J12" s="22">
        <v>0</v>
      </c>
      <c r="K12" s="22">
        <v>0.01</v>
      </c>
      <c r="L12" s="22">
        <v>250</v>
      </c>
      <c r="M12" s="22">
        <v>250</v>
      </c>
      <c r="N12" s="22">
        <v>50</v>
      </c>
      <c r="O12" s="22">
        <v>2</v>
      </c>
    </row>
    <row r="13" spans="1:15">
      <c r="A13" s="84"/>
      <c r="B13" s="26" t="s">
        <v>146</v>
      </c>
      <c r="C13" s="28">
        <v>20</v>
      </c>
      <c r="D13" s="27">
        <v>20</v>
      </c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</row>
    <row r="14" spans="1:15">
      <c r="A14" s="85"/>
      <c r="B14" s="26" t="s">
        <v>58</v>
      </c>
      <c r="C14" s="27">
        <v>30</v>
      </c>
      <c r="D14" s="28">
        <v>30</v>
      </c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</row>
    <row r="15" spans="1:15">
      <c r="A15" s="83" t="s">
        <v>147</v>
      </c>
      <c r="B15" s="25" t="s">
        <v>148</v>
      </c>
      <c r="C15" s="80">
        <v>200</v>
      </c>
      <c r="D15" s="82"/>
      <c r="E15" s="22">
        <v>1.7669999999999999</v>
      </c>
      <c r="F15" s="22">
        <v>1.363</v>
      </c>
      <c r="G15" s="22">
        <v>23.78</v>
      </c>
      <c r="H15" s="22">
        <v>105.26</v>
      </c>
      <c r="I15" s="22">
        <v>1.2E-2</v>
      </c>
      <c r="J15" s="22">
        <v>0.14199999999999999</v>
      </c>
      <c r="K15" s="22">
        <v>1.2E-2</v>
      </c>
      <c r="L15" s="22">
        <v>66.897000000000006</v>
      </c>
      <c r="M15" s="22">
        <v>55.055</v>
      </c>
      <c r="N15" s="22">
        <v>4.55</v>
      </c>
      <c r="O15" s="22">
        <v>5.8999999999999997E-2</v>
      </c>
    </row>
    <row r="16" spans="1:15">
      <c r="A16" s="84"/>
      <c r="B16" s="26" t="s">
        <v>149</v>
      </c>
      <c r="C16" s="27">
        <v>6</v>
      </c>
      <c r="D16" s="28">
        <v>6</v>
      </c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</row>
    <row r="17" spans="1:15">
      <c r="A17" s="84"/>
      <c r="B17" s="26" t="s">
        <v>26</v>
      </c>
      <c r="C17" s="27">
        <v>50</v>
      </c>
      <c r="D17" s="28">
        <v>50</v>
      </c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</row>
    <row r="18" spans="1:15">
      <c r="A18" s="85"/>
      <c r="B18" s="26" t="s">
        <v>25</v>
      </c>
      <c r="C18" s="27">
        <v>20</v>
      </c>
      <c r="D18" s="28">
        <v>20</v>
      </c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</row>
    <row r="19" spans="1:15">
      <c r="A19" s="32" t="s">
        <v>32</v>
      </c>
      <c r="B19" s="25" t="s">
        <v>33</v>
      </c>
      <c r="C19" s="80">
        <v>50</v>
      </c>
      <c r="D19" s="82"/>
      <c r="E19" s="22">
        <v>3.8</v>
      </c>
      <c r="F19" s="22">
        <v>0.45</v>
      </c>
      <c r="G19" s="22">
        <v>24.9</v>
      </c>
      <c r="H19" s="22">
        <v>113.22</v>
      </c>
      <c r="I19" s="22">
        <v>0.08</v>
      </c>
      <c r="J19" s="22">
        <v>0</v>
      </c>
      <c r="K19" s="22">
        <v>0</v>
      </c>
      <c r="L19" s="22">
        <v>13.02</v>
      </c>
      <c r="M19" s="22">
        <v>41.5</v>
      </c>
      <c r="N19" s="22">
        <v>17.53</v>
      </c>
      <c r="O19" s="22">
        <v>0.8</v>
      </c>
    </row>
    <row r="20" spans="1:15">
      <c r="A20" s="32" t="s">
        <v>150</v>
      </c>
      <c r="B20" s="25" t="s">
        <v>151</v>
      </c>
      <c r="C20" s="80">
        <v>60</v>
      </c>
      <c r="D20" s="82"/>
      <c r="E20" s="22">
        <v>1.32</v>
      </c>
      <c r="F20" s="22">
        <v>0.24</v>
      </c>
      <c r="G20" s="22">
        <v>4.5599999999999996</v>
      </c>
      <c r="H20" s="22">
        <v>28.8</v>
      </c>
      <c r="I20" s="22">
        <v>7.1999999999999995E-2</v>
      </c>
      <c r="J20" s="22">
        <v>0.3</v>
      </c>
      <c r="K20" s="22">
        <v>0</v>
      </c>
      <c r="L20" s="22">
        <v>16.8</v>
      </c>
      <c r="M20" s="22">
        <v>24</v>
      </c>
      <c r="N20" s="22">
        <v>31.2</v>
      </c>
      <c r="O20" s="22">
        <v>0.6</v>
      </c>
    </row>
    <row r="21" spans="1:15">
      <c r="A21" s="29"/>
      <c r="B21" s="25" t="s">
        <v>39</v>
      </c>
      <c r="C21" s="80"/>
      <c r="D21" s="82"/>
      <c r="E21" s="22">
        <f>SUM(E7:E20)</f>
        <v>23.497</v>
      </c>
      <c r="F21" s="22">
        <f t="shared" ref="F21:O21" si="0">SUM(F7:F20)</f>
        <v>29.812999999999995</v>
      </c>
      <c r="G21" s="22">
        <f t="shared" si="0"/>
        <v>72.81</v>
      </c>
      <c r="H21" s="22">
        <f t="shared" si="0"/>
        <v>646.80999999999995</v>
      </c>
      <c r="I21" s="22">
        <f t="shared" si="0"/>
        <v>0.46400000000000008</v>
      </c>
      <c r="J21" s="22">
        <f t="shared" si="0"/>
        <v>0.69199999999999995</v>
      </c>
      <c r="K21" s="22">
        <f t="shared" si="0"/>
        <v>345.02199999999999</v>
      </c>
      <c r="L21" s="22">
        <f t="shared" si="0"/>
        <v>460.91699999999997</v>
      </c>
      <c r="M21" s="22">
        <f t="shared" si="0"/>
        <v>631.05499999999995</v>
      </c>
      <c r="N21" s="22">
        <f t="shared" si="0"/>
        <v>122.78</v>
      </c>
      <c r="O21" s="22">
        <f t="shared" si="0"/>
        <v>6.3989999999999991</v>
      </c>
    </row>
    <row r="22" spans="1:15">
      <c r="A22" s="80" t="s">
        <v>40</v>
      </c>
      <c r="B22" s="81"/>
      <c r="C22" s="81"/>
      <c r="D22" s="81"/>
      <c r="E22" s="81"/>
      <c r="F22" s="81"/>
      <c r="G22" s="81"/>
      <c r="H22" s="81"/>
      <c r="I22" s="81"/>
      <c r="J22" s="81"/>
      <c r="K22" s="81"/>
      <c r="L22" s="81"/>
      <c r="M22" s="81"/>
      <c r="N22" s="81"/>
      <c r="O22" s="82"/>
    </row>
    <row r="23" spans="1:15">
      <c r="A23" s="83" t="s">
        <v>125</v>
      </c>
      <c r="B23" s="25" t="s">
        <v>126</v>
      </c>
      <c r="C23" s="80">
        <v>60</v>
      </c>
      <c r="D23" s="82"/>
      <c r="E23" s="22">
        <v>0.65</v>
      </c>
      <c r="F23" s="22">
        <v>0.11</v>
      </c>
      <c r="G23" s="22">
        <v>5.17</v>
      </c>
      <c r="H23" s="22">
        <v>24.24</v>
      </c>
      <c r="I23" s="22">
        <v>0.03</v>
      </c>
      <c r="J23" s="22">
        <v>3.75</v>
      </c>
      <c r="K23" s="22">
        <v>0</v>
      </c>
      <c r="L23" s="22">
        <v>14.57</v>
      </c>
      <c r="M23" s="22">
        <v>26.4</v>
      </c>
      <c r="N23" s="22">
        <v>18.45</v>
      </c>
      <c r="O23" s="22">
        <v>0.65</v>
      </c>
    </row>
    <row r="24" spans="1:15">
      <c r="A24" s="84"/>
      <c r="B24" s="26" t="s">
        <v>50</v>
      </c>
      <c r="C24" s="27">
        <v>56.28</v>
      </c>
      <c r="D24" s="28">
        <v>45</v>
      </c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</row>
    <row r="25" spans="1:15">
      <c r="A25" s="84"/>
      <c r="B25" s="26" t="s">
        <v>152</v>
      </c>
      <c r="C25" s="27">
        <v>17</v>
      </c>
      <c r="D25" s="28">
        <v>15</v>
      </c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</row>
    <row r="26" spans="1:15">
      <c r="A26" s="85"/>
      <c r="B26" s="26" t="s">
        <v>25</v>
      </c>
      <c r="C26" s="27">
        <v>0.6</v>
      </c>
      <c r="D26" s="28">
        <v>0.6</v>
      </c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</row>
    <row r="27" spans="1:15">
      <c r="A27" s="83" t="s">
        <v>153</v>
      </c>
      <c r="B27" s="25" t="s">
        <v>154</v>
      </c>
      <c r="C27" s="80">
        <v>200</v>
      </c>
      <c r="D27" s="82"/>
      <c r="E27" s="22">
        <v>1.45</v>
      </c>
      <c r="F27" s="22">
        <v>3.93</v>
      </c>
      <c r="G27" s="22">
        <v>100.2</v>
      </c>
      <c r="H27" s="22">
        <v>82</v>
      </c>
      <c r="I27" s="22">
        <v>0.04</v>
      </c>
      <c r="J27" s="22">
        <v>8.23</v>
      </c>
      <c r="K27" s="22">
        <v>0</v>
      </c>
      <c r="L27" s="22">
        <v>35.5</v>
      </c>
      <c r="M27" s="22">
        <v>42.58</v>
      </c>
      <c r="N27" s="22">
        <v>21</v>
      </c>
      <c r="O27" s="22">
        <v>0.95</v>
      </c>
    </row>
    <row r="28" spans="1:15">
      <c r="A28" s="84"/>
      <c r="B28" s="26" t="s">
        <v>155</v>
      </c>
      <c r="C28" s="27" t="s">
        <v>156</v>
      </c>
      <c r="D28" s="28">
        <v>32</v>
      </c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</row>
    <row r="29" spans="1:15">
      <c r="A29" s="84"/>
      <c r="B29" s="26" t="s">
        <v>102</v>
      </c>
      <c r="C29" s="27">
        <v>20</v>
      </c>
      <c r="D29" s="28">
        <v>16</v>
      </c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</row>
    <row r="30" spans="1:15">
      <c r="A30" s="84"/>
      <c r="B30" s="26" t="s">
        <v>48</v>
      </c>
      <c r="C30" s="27" t="s">
        <v>157</v>
      </c>
      <c r="D30" s="28">
        <v>16</v>
      </c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</row>
    <row r="31" spans="1:15">
      <c r="A31" s="84"/>
      <c r="B31" s="26" t="s">
        <v>52</v>
      </c>
      <c r="C31" s="27">
        <v>9.6</v>
      </c>
      <c r="D31" s="28">
        <v>8</v>
      </c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</row>
    <row r="32" spans="1:15">
      <c r="A32" s="84"/>
      <c r="B32" s="26" t="s">
        <v>158</v>
      </c>
      <c r="C32" s="27">
        <v>6</v>
      </c>
      <c r="D32" s="28">
        <v>6</v>
      </c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</row>
    <row r="33" spans="1:15">
      <c r="A33" s="84"/>
      <c r="B33" s="26" t="s">
        <v>27</v>
      </c>
      <c r="C33" s="27">
        <v>4</v>
      </c>
      <c r="D33" s="28">
        <v>4</v>
      </c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</row>
    <row r="34" spans="1:15">
      <c r="A34" s="84"/>
      <c r="B34" s="26" t="s">
        <v>25</v>
      </c>
      <c r="C34" s="27">
        <v>2</v>
      </c>
      <c r="D34" s="28">
        <v>2</v>
      </c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</row>
    <row r="35" spans="1:15">
      <c r="A35" s="84"/>
      <c r="B35" s="26" t="s">
        <v>98</v>
      </c>
      <c r="C35" s="27">
        <v>3.2</v>
      </c>
      <c r="D35" s="28">
        <v>3.2</v>
      </c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</row>
    <row r="36" spans="1:15">
      <c r="A36" s="84"/>
      <c r="B36" s="26" t="s">
        <v>28</v>
      </c>
      <c r="C36" s="27">
        <v>0.15</v>
      </c>
      <c r="D36" s="28">
        <v>0.15</v>
      </c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</row>
    <row r="37" spans="1:15">
      <c r="A37" s="84"/>
      <c r="B37" s="26" t="s">
        <v>106</v>
      </c>
      <c r="C37" s="27">
        <v>32.4</v>
      </c>
      <c r="D37" s="28">
        <v>32.4</v>
      </c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</row>
    <row r="38" spans="1:15">
      <c r="A38" s="85"/>
      <c r="B38" s="26" t="s">
        <v>50</v>
      </c>
      <c r="C38" s="27" t="s">
        <v>104</v>
      </c>
      <c r="D38" s="28">
        <v>8</v>
      </c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</row>
    <row r="39" spans="1:15">
      <c r="A39" s="83" t="s">
        <v>159</v>
      </c>
      <c r="B39" s="25" t="s">
        <v>160</v>
      </c>
      <c r="C39" s="80">
        <v>230</v>
      </c>
      <c r="D39" s="82"/>
      <c r="E39" s="22">
        <v>21.29</v>
      </c>
      <c r="F39" s="22">
        <v>23.78</v>
      </c>
      <c r="G39" s="22">
        <v>21.79</v>
      </c>
      <c r="H39" s="22">
        <v>387.7</v>
      </c>
      <c r="I39" s="22">
        <v>0.13</v>
      </c>
      <c r="J39" s="22">
        <v>8.8800000000000008</v>
      </c>
      <c r="K39" s="22">
        <v>15</v>
      </c>
      <c r="L39" s="22">
        <v>10.1</v>
      </c>
      <c r="M39" s="22">
        <v>210.63</v>
      </c>
      <c r="N39" s="22">
        <v>55.83</v>
      </c>
      <c r="O39" s="22">
        <v>5.07</v>
      </c>
    </row>
    <row r="40" spans="1:15">
      <c r="A40" s="84"/>
      <c r="B40" s="26" t="s">
        <v>106</v>
      </c>
      <c r="C40" s="28">
        <v>140.6</v>
      </c>
      <c r="D40" s="28">
        <v>103.83</v>
      </c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</row>
    <row r="41" spans="1:15">
      <c r="A41" s="84"/>
      <c r="B41" s="26" t="s">
        <v>48</v>
      </c>
      <c r="C41" s="28" t="s">
        <v>161</v>
      </c>
      <c r="D41" s="28">
        <v>131.4</v>
      </c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</row>
    <row r="42" spans="1:15">
      <c r="A42" s="84"/>
      <c r="B42" s="26" t="s">
        <v>52</v>
      </c>
      <c r="C42" s="28">
        <v>15.8</v>
      </c>
      <c r="D42" s="28">
        <v>13.14</v>
      </c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</row>
    <row r="43" spans="1:15">
      <c r="A43" s="84"/>
      <c r="B43" s="26" t="s">
        <v>158</v>
      </c>
      <c r="C43" s="28">
        <v>7.89</v>
      </c>
      <c r="D43" s="28">
        <v>7.89</v>
      </c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</row>
    <row r="44" spans="1:15">
      <c r="A44" s="84"/>
      <c r="B44" s="26" t="s">
        <v>105</v>
      </c>
      <c r="C44" s="28">
        <v>7.89</v>
      </c>
      <c r="D44" s="28">
        <v>7.89</v>
      </c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</row>
    <row r="45" spans="1:15">
      <c r="A45" s="85"/>
      <c r="B45" s="26" t="s">
        <v>28</v>
      </c>
      <c r="C45" s="28">
        <v>0.2</v>
      </c>
      <c r="D45" s="28">
        <v>0.2</v>
      </c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</row>
    <row r="46" spans="1:15">
      <c r="A46" s="83" t="s">
        <v>162</v>
      </c>
      <c r="B46" s="25" t="s">
        <v>163</v>
      </c>
      <c r="C46" s="80">
        <v>200</v>
      </c>
      <c r="D46" s="82"/>
      <c r="E46" s="22">
        <v>1</v>
      </c>
      <c r="F46" s="22">
        <v>0.01</v>
      </c>
      <c r="G46" s="22">
        <v>29.7</v>
      </c>
      <c r="H46" s="22">
        <v>128</v>
      </c>
      <c r="I46" s="22">
        <v>0.6</v>
      </c>
      <c r="J46" s="22">
        <v>0.06</v>
      </c>
      <c r="K46" s="22">
        <v>46</v>
      </c>
      <c r="L46" s="22">
        <v>0</v>
      </c>
      <c r="M46" s="22">
        <v>23</v>
      </c>
      <c r="N46" s="22">
        <v>23</v>
      </c>
      <c r="O46" s="22">
        <v>0.5</v>
      </c>
    </row>
    <row r="47" spans="1:15">
      <c r="A47" s="85"/>
      <c r="B47" s="26" t="s">
        <v>164</v>
      </c>
      <c r="C47" s="27">
        <v>200</v>
      </c>
      <c r="D47" s="28">
        <v>200</v>
      </c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</row>
    <row r="48" spans="1:15">
      <c r="A48" s="32" t="s">
        <v>32</v>
      </c>
      <c r="B48" s="25" t="s">
        <v>33</v>
      </c>
      <c r="C48" s="80">
        <v>50</v>
      </c>
      <c r="D48" s="82"/>
      <c r="E48" s="30">
        <v>3.8</v>
      </c>
      <c r="F48" s="22">
        <v>0.45</v>
      </c>
      <c r="G48" s="22">
        <v>24.9</v>
      </c>
      <c r="H48" s="22">
        <v>113.22</v>
      </c>
      <c r="I48" s="22">
        <v>0.08</v>
      </c>
      <c r="J48" s="22">
        <v>0</v>
      </c>
      <c r="K48" s="22">
        <v>0</v>
      </c>
      <c r="L48" s="22">
        <v>13.02</v>
      </c>
      <c r="M48" s="22">
        <v>41.5</v>
      </c>
      <c r="N48" s="22">
        <v>17.53</v>
      </c>
      <c r="O48" s="22">
        <v>0.8</v>
      </c>
    </row>
    <row r="49" spans="1:15">
      <c r="A49" s="32" t="s">
        <v>67</v>
      </c>
      <c r="B49" s="25" t="s">
        <v>68</v>
      </c>
      <c r="C49" s="80">
        <v>50</v>
      </c>
      <c r="D49" s="82"/>
      <c r="E49" s="22">
        <v>2.75</v>
      </c>
      <c r="F49" s="22">
        <v>0.5</v>
      </c>
      <c r="G49" s="22">
        <v>17</v>
      </c>
      <c r="H49" s="22">
        <v>85</v>
      </c>
      <c r="I49" s="22">
        <v>0.09</v>
      </c>
      <c r="J49" s="22">
        <v>0</v>
      </c>
      <c r="K49" s="22">
        <v>0</v>
      </c>
      <c r="L49" s="22">
        <v>10.5</v>
      </c>
      <c r="M49" s="22">
        <v>87</v>
      </c>
      <c r="N49" s="22">
        <v>28.5</v>
      </c>
      <c r="O49" s="22">
        <v>1.8</v>
      </c>
    </row>
    <row r="50" spans="1:15">
      <c r="A50" s="29"/>
      <c r="B50" s="25" t="s">
        <v>69</v>
      </c>
      <c r="C50" s="89"/>
      <c r="D50" s="74"/>
      <c r="E50" s="22">
        <f t="shared" ref="E50:O50" si="1">SUM(E23:E49)</f>
        <v>30.94</v>
      </c>
      <c r="F50" s="22">
        <f t="shared" si="1"/>
        <v>28.78</v>
      </c>
      <c r="G50" s="22">
        <f t="shared" si="1"/>
        <v>198.76</v>
      </c>
      <c r="H50" s="22">
        <f t="shared" si="1"/>
        <v>820.16000000000008</v>
      </c>
      <c r="I50" s="22">
        <f t="shared" si="1"/>
        <v>0.97</v>
      </c>
      <c r="J50" s="22">
        <f t="shared" si="1"/>
        <v>20.919999999999998</v>
      </c>
      <c r="K50" s="22">
        <f t="shared" si="1"/>
        <v>61</v>
      </c>
      <c r="L50" s="22">
        <f t="shared" si="1"/>
        <v>83.69</v>
      </c>
      <c r="M50" s="22">
        <f t="shared" si="1"/>
        <v>431.11</v>
      </c>
      <c r="N50" s="22">
        <f t="shared" si="1"/>
        <v>164.31</v>
      </c>
      <c r="O50" s="22">
        <f t="shared" si="1"/>
        <v>9.77</v>
      </c>
    </row>
    <row r="51" spans="1:15">
      <c r="A51" s="29"/>
      <c r="B51" s="24" t="s">
        <v>70</v>
      </c>
      <c r="C51" s="90"/>
      <c r="D51" s="75"/>
      <c r="E51" s="22">
        <f>SUM(E21+E50)</f>
        <v>54.436999999999998</v>
      </c>
      <c r="F51" s="22">
        <f t="shared" ref="F51:O51" si="2">SUM(F21+F50)</f>
        <v>58.592999999999996</v>
      </c>
      <c r="G51" s="22">
        <f t="shared" si="2"/>
        <v>271.57</v>
      </c>
      <c r="H51" s="22">
        <f t="shared" si="2"/>
        <v>1466.97</v>
      </c>
      <c r="I51" s="22">
        <f t="shared" si="2"/>
        <v>1.4340000000000002</v>
      </c>
      <c r="J51" s="22">
        <f t="shared" si="2"/>
        <v>21.611999999999998</v>
      </c>
      <c r="K51" s="22">
        <f t="shared" si="2"/>
        <v>406.02199999999999</v>
      </c>
      <c r="L51" s="22">
        <f t="shared" si="2"/>
        <v>544.60699999999997</v>
      </c>
      <c r="M51" s="22">
        <f t="shared" si="2"/>
        <v>1062.165</v>
      </c>
      <c r="N51" s="22">
        <f t="shared" si="2"/>
        <v>287.09000000000003</v>
      </c>
      <c r="O51" s="22">
        <f t="shared" si="2"/>
        <v>16.168999999999997</v>
      </c>
    </row>
    <row r="52" spans="1:15">
      <c r="A52" s="80" t="s">
        <v>71</v>
      </c>
      <c r="B52" s="81"/>
      <c r="C52" s="81"/>
      <c r="D52" s="81"/>
      <c r="E52" s="81"/>
      <c r="F52" s="81"/>
      <c r="G52" s="81"/>
      <c r="H52" s="81"/>
      <c r="I52" s="81"/>
      <c r="J52" s="81"/>
      <c r="K52" s="81"/>
      <c r="L52" s="81"/>
      <c r="M52" s="81"/>
      <c r="N52" s="81"/>
      <c r="O52" s="82"/>
    </row>
    <row r="53" spans="1:15">
      <c r="A53" s="83" t="s">
        <v>115</v>
      </c>
      <c r="B53" s="25" t="s">
        <v>165</v>
      </c>
      <c r="C53" s="80">
        <v>200</v>
      </c>
      <c r="D53" s="82"/>
      <c r="E53" s="22">
        <v>8.6999999999999993</v>
      </c>
      <c r="F53" s="22">
        <v>8.8000000000000007</v>
      </c>
      <c r="G53" s="22">
        <v>54.8</v>
      </c>
      <c r="H53" s="22">
        <v>339</v>
      </c>
      <c r="I53" s="22">
        <v>0</v>
      </c>
      <c r="J53" s="22">
        <v>1.8</v>
      </c>
      <c r="K53" s="22">
        <v>0</v>
      </c>
      <c r="L53" s="22">
        <v>12</v>
      </c>
      <c r="M53" s="22">
        <v>0</v>
      </c>
      <c r="N53" s="22">
        <v>2</v>
      </c>
      <c r="O53" s="22">
        <v>0.2</v>
      </c>
    </row>
    <row r="54" spans="1:15">
      <c r="A54" s="84"/>
      <c r="B54" s="38" t="s">
        <v>117</v>
      </c>
      <c r="C54" s="28">
        <v>24</v>
      </c>
      <c r="D54" s="28">
        <v>24</v>
      </c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</row>
    <row r="55" spans="1:15">
      <c r="A55" s="85"/>
      <c r="B55" s="38" t="s">
        <v>25</v>
      </c>
      <c r="C55" s="28">
        <v>10</v>
      </c>
      <c r="D55" s="28">
        <v>10</v>
      </c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</row>
    <row r="56" spans="1:15">
      <c r="A56" s="29"/>
      <c r="B56" s="25" t="s">
        <v>73</v>
      </c>
      <c r="C56" s="80">
        <v>10</v>
      </c>
      <c r="D56" s="82"/>
      <c r="E56" s="22">
        <v>0.75</v>
      </c>
      <c r="F56" s="22">
        <v>0.98</v>
      </c>
      <c r="G56" s="22">
        <v>7.44</v>
      </c>
      <c r="H56" s="22">
        <v>41.7</v>
      </c>
      <c r="I56" s="22">
        <v>7.0000000000000001E-3</v>
      </c>
      <c r="J56" s="22">
        <v>7.0000000000000001E-3</v>
      </c>
      <c r="K56" s="22"/>
      <c r="L56" s="22">
        <v>1</v>
      </c>
      <c r="M56" s="22">
        <v>2.9</v>
      </c>
      <c r="N56" s="22">
        <v>9</v>
      </c>
      <c r="O56" s="22">
        <v>0.21</v>
      </c>
    </row>
    <row r="57" spans="1:15">
      <c r="A57" s="29"/>
      <c r="B57" s="25" t="s">
        <v>74</v>
      </c>
      <c r="C57" s="89"/>
      <c r="D57" s="74"/>
      <c r="E57" s="22">
        <f>SUM(E53:E56)</f>
        <v>9.4499999999999993</v>
      </c>
      <c r="F57" s="22">
        <f t="shared" ref="F57:O57" si="3">SUM(F53:F56)</f>
        <v>9.7800000000000011</v>
      </c>
      <c r="G57" s="22">
        <f t="shared" si="3"/>
        <v>62.239999999999995</v>
      </c>
      <c r="H57" s="22">
        <f t="shared" si="3"/>
        <v>380.7</v>
      </c>
      <c r="I57" s="22">
        <f t="shared" si="3"/>
        <v>7.0000000000000001E-3</v>
      </c>
      <c r="J57" s="22">
        <f t="shared" si="3"/>
        <v>1.8069999999999999</v>
      </c>
      <c r="K57" s="22">
        <f t="shared" si="3"/>
        <v>0</v>
      </c>
      <c r="L57" s="22">
        <f t="shared" si="3"/>
        <v>13</v>
      </c>
      <c r="M57" s="22">
        <f t="shared" si="3"/>
        <v>2.9</v>
      </c>
      <c r="N57" s="22">
        <f t="shared" si="3"/>
        <v>11</v>
      </c>
      <c r="O57" s="22">
        <f t="shared" si="3"/>
        <v>0.41000000000000003</v>
      </c>
    </row>
    <row r="58" spans="1:15">
      <c r="A58" s="29"/>
      <c r="B58" s="25" t="s">
        <v>75</v>
      </c>
      <c r="C58" s="90"/>
      <c r="D58" s="75"/>
      <c r="E58" s="22">
        <f t="shared" ref="E58:O58" si="4">SUM(E21,E50,E57)</f>
        <v>63.887</v>
      </c>
      <c r="F58" s="22">
        <f t="shared" si="4"/>
        <v>68.37299999999999</v>
      </c>
      <c r="G58" s="22">
        <f t="shared" si="4"/>
        <v>333.81</v>
      </c>
      <c r="H58" s="22">
        <f t="shared" si="4"/>
        <v>1847.67</v>
      </c>
      <c r="I58" s="22">
        <f t="shared" si="4"/>
        <v>1.4410000000000001</v>
      </c>
      <c r="J58" s="22">
        <f t="shared" si="4"/>
        <v>23.418999999999997</v>
      </c>
      <c r="K58" s="22">
        <f t="shared" si="4"/>
        <v>406.02199999999999</v>
      </c>
      <c r="L58" s="22">
        <f t="shared" si="4"/>
        <v>557.60699999999997</v>
      </c>
      <c r="M58" s="22">
        <f t="shared" si="4"/>
        <v>1065.0650000000001</v>
      </c>
      <c r="N58" s="22">
        <f t="shared" si="4"/>
        <v>298.09000000000003</v>
      </c>
      <c r="O58" s="22">
        <f t="shared" si="4"/>
        <v>16.578999999999997</v>
      </c>
    </row>
  </sheetData>
  <mergeCells count="34">
    <mergeCell ref="C57:D58"/>
    <mergeCell ref="A46:A47"/>
    <mergeCell ref="C46:D46"/>
    <mergeCell ref="C48:D48"/>
    <mergeCell ref="C49:D49"/>
    <mergeCell ref="C50:D51"/>
    <mergeCell ref="A52:O52"/>
    <mergeCell ref="A39:A45"/>
    <mergeCell ref="C39:D39"/>
    <mergeCell ref="A53:A55"/>
    <mergeCell ref="C53:D53"/>
    <mergeCell ref="C56:D56"/>
    <mergeCell ref="C20:D20"/>
    <mergeCell ref="C21:D21"/>
    <mergeCell ref="A23:A26"/>
    <mergeCell ref="C23:D23"/>
    <mergeCell ref="A27:A38"/>
    <mergeCell ref="C27:D27"/>
    <mergeCell ref="A22:O22"/>
    <mergeCell ref="A15:A18"/>
    <mergeCell ref="C15:D15"/>
    <mergeCell ref="C19:D19"/>
    <mergeCell ref="L4:O4"/>
    <mergeCell ref="A6:O6"/>
    <mergeCell ref="A7:A11"/>
    <mergeCell ref="C7:D7"/>
    <mergeCell ref="A12:A14"/>
    <mergeCell ref="C12:D12"/>
    <mergeCell ref="A4:A5"/>
    <mergeCell ref="B4:B5"/>
    <mergeCell ref="C4:D4"/>
    <mergeCell ref="E4:G4"/>
    <mergeCell ref="H4:H5"/>
    <mergeCell ref="I4:K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O65"/>
  <sheetViews>
    <sheetView topLeftCell="A44" workbookViewId="0">
      <selection activeCell="E65" sqref="E65:O65"/>
    </sheetView>
  </sheetViews>
  <sheetFormatPr defaultRowHeight="15"/>
  <cols>
    <col min="1" max="1" width="16.7109375" customWidth="1"/>
    <col min="2" max="2" width="30.28515625" customWidth="1"/>
    <col min="3" max="3" width="10.28515625" customWidth="1"/>
    <col min="4" max="4" width="9.85546875" customWidth="1"/>
    <col min="6" max="6" width="10" customWidth="1"/>
    <col min="7" max="7" width="11.7109375" customWidth="1"/>
    <col min="8" max="8" width="12" customWidth="1"/>
  </cols>
  <sheetData>
    <row r="1" spans="1:15" ht="15.75">
      <c r="A1" s="19" t="s">
        <v>166</v>
      </c>
      <c r="B1" s="18"/>
    </row>
    <row r="2" spans="1:15" ht="15.75">
      <c r="A2" s="18" t="s">
        <v>167</v>
      </c>
      <c r="B2" s="18"/>
    </row>
    <row r="3" spans="1:15" ht="15.75">
      <c r="A3" s="18" t="s">
        <v>2</v>
      </c>
      <c r="B3" s="18"/>
      <c r="C3" s="20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</row>
    <row r="4" spans="1:15">
      <c r="A4" s="78"/>
      <c r="B4" s="82" t="s">
        <v>3</v>
      </c>
      <c r="C4" s="80" t="s">
        <v>4</v>
      </c>
      <c r="D4" s="82"/>
      <c r="E4" s="73" t="s">
        <v>5</v>
      </c>
      <c r="F4" s="73"/>
      <c r="G4" s="73"/>
      <c r="H4" s="76" t="s">
        <v>6</v>
      </c>
      <c r="I4" s="73" t="s">
        <v>7</v>
      </c>
      <c r="J4" s="73"/>
      <c r="K4" s="73"/>
      <c r="L4" s="73" t="s">
        <v>8</v>
      </c>
      <c r="M4" s="73"/>
      <c r="N4" s="73"/>
      <c r="O4" s="73"/>
    </row>
    <row r="5" spans="1:15">
      <c r="A5" s="79"/>
      <c r="B5" s="82"/>
      <c r="C5" s="33" t="s">
        <v>9</v>
      </c>
      <c r="D5" s="23" t="s">
        <v>10</v>
      </c>
      <c r="E5" s="24" t="s">
        <v>11</v>
      </c>
      <c r="F5" s="24" t="s">
        <v>12</v>
      </c>
      <c r="G5" s="24" t="s">
        <v>13</v>
      </c>
      <c r="H5" s="77"/>
      <c r="I5" s="22" t="s">
        <v>14</v>
      </c>
      <c r="J5" s="22" t="s">
        <v>15</v>
      </c>
      <c r="K5" s="22" t="s">
        <v>16</v>
      </c>
      <c r="L5" s="22" t="s">
        <v>17</v>
      </c>
      <c r="M5" s="22" t="s">
        <v>18</v>
      </c>
      <c r="N5" s="22" t="s">
        <v>19</v>
      </c>
      <c r="O5" s="22" t="s">
        <v>20</v>
      </c>
    </row>
    <row r="6" spans="1:15">
      <c r="A6" s="80" t="s">
        <v>21</v>
      </c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</row>
    <row r="7" spans="1:15" ht="27.75" customHeight="1">
      <c r="A7" s="83" t="s">
        <v>168</v>
      </c>
      <c r="B7" s="39" t="s">
        <v>169</v>
      </c>
      <c r="C7" s="80">
        <v>250</v>
      </c>
      <c r="D7" s="82"/>
      <c r="E7" s="22">
        <v>7.25</v>
      </c>
      <c r="F7" s="22">
        <v>6.85</v>
      </c>
      <c r="G7" s="22">
        <v>23.21</v>
      </c>
      <c r="H7" s="22">
        <v>183.5</v>
      </c>
      <c r="I7" s="22">
        <v>0.14000000000000001</v>
      </c>
      <c r="J7" s="22">
        <v>1.1399999999999999</v>
      </c>
      <c r="K7" s="22">
        <v>38.25</v>
      </c>
      <c r="L7" s="22">
        <v>202.4</v>
      </c>
      <c r="M7" s="22">
        <v>194.73</v>
      </c>
      <c r="N7" s="22">
        <v>37.03</v>
      </c>
      <c r="O7" s="22">
        <v>0.68</v>
      </c>
    </row>
    <row r="8" spans="1:15">
      <c r="A8" s="84"/>
      <c r="B8" s="26" t="s">
        <v>26</v>
      </c>
      <c r="C8" s="27">
        <v>175</v>
      </c>
      <c r="D8" s="28">
        <v>175</v>
      </c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</row>
    <row r="9" spans="1:15">
      <c r="A9" s="84"/>
      <c r="B9" s="26" t="s">
        <v>170</v>
      </c>
      <c r="C9" s="27">
        <v>75</v>
      </c>
      <c r="D9" s="28">
        <v>75</v>
      </c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</row>
    <row r="10" spans="1:15">
      <c r="A10" s="84"/>
      <c r="B10" s="26" t="s">
        <v>171</v>
      </c>
      <c r="C10" s="27">
        <v>20</v>
      </c>
      <c r="D10" s="28">
        <v>20</v>
      </c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</row>
    <row r="11" spans="1:15">
      <c r="A11" s="84"/>
      <c r="B11" s="26" t="s">
        <v>81</v>
      </c>
      <c r="C11" s="27">
        <v>2</v>
      </c>
      <c r="D11" s="40" t="s">
        <v>250</v>
      </c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</row>
    <row r="12" spans="1:15">
      <c r="A12" s="84"/>
      <c r="B12" s="26" t="s">
        <v>27</v>
      </c>
      <c r="C12" s="27">
        <v>2.5</v>
      </c>
      <c r="D12" s="28">
        <v>2.5</v>
      </c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</row>
    <row r="13" spans="1:15">
      <c r="A13" s="83" t="s">
        <v>85</v>
      </c>
      <c r="B13" s="25" t="s">
        <v>86</v>
      </c>
      <c r="C13" s="80">
        <v>200</v>
      </c>
      <c r="D13" s="82"/>
      <c r="E13" s="22">
        <v>0.434</v>
      </c>
      <c r="F13" s="22">
        <v>0</v>
      </c>
      <c r="G13" s="22">
        <v>12.725</v>
      </c>
      <c r="H13" s="22">
        <v>46.033000000000001</v>
      </c>
      <c r="I13" s="22">
        <v>0.02</v>
      </c>
      <c r="J13" s="22">
        <v>0.08</v>
      </c>
      <c r="K13" s="22">
        <v>0</v>
      </c>
      <c r="L13" s="22">
        <v>3.0939999999999999</v>
      </c>
      <c r="M13" s="22">
        <v>2.7949999999999999</v>
      </c>
      <c r="N13" s="22">
        <v>0.55000000000000004</v>
      </c>
      <c r="O13" s="22">
        <v>2E-3</v>
      </c>
    </row>
    <row r="14" spans="1:15">
      <c r="A14" s="84"/>
      <c r="B14" s="26" t="s">
        <v>87</v>
      </c>
      <c r="C14" s="27">
        <v>1</v>
      </c>
      <c r="D14" s="28">
        <v>1</v>
      </c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</row>
    <row r="15" spans="1:15">
      <c r="A15" s="84"/>
      <c r="B15" s="26" t="s">
        <v>25</v>
      </c>
      <c r="C15" s="27">
        <v>15</v>
      </c>
      <c r="D15" s="28">
        <v>15</v>
      </c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</row>
    <row r="16" spans="1:15">
      <c r="A16" s="85"/>
      <c r="B16" s="26" t="s">
        <v>88</v>
      </c>
      <c r="C16" s="27">
        <v>7</v>
      </c>
      <c r="D16" s="28">
        <v>7</v>
      </c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</row>
    <row r="17" spans="1:15">
      <c r="A17" s="32" t="s">
        <v>32</v>
      </c>
      <c r="B17" s="25" t="s">
        <v>33</v>
      </c>
      <c r="C17" s="80">
        <v>50</v>
      </c>
      <c r="D17" s="82"/>
      <c r="E17" s="22">
        <v>3.8</v>
      </c>
      <c r="F17" s="22">
        <v>0.45</v>
      </c>
      <c r="G17" s="22">
        <v>24.9</v>
      </c>
      <c r="H17" s="22">
        <v>113.22</v>
      </c>
      <c r="I17" s="22">
        <v>0.08</v>
      </c>
      <c r="J17" s="22">
        <v>0</v>
      </c>
      <c r="K17" s="22">
        <v>0</v>
      </c>
      <c r="L17" s="22">
        <v>13.02</v>
      </c>
      <c r="M17" s="22">
        <v>41.5</v>
      </c>
      <c r="N17" s="22">
        <v>17.53</v>
      </c>
      <c r="O17" s="22">
        <v>0.8</v>
      </c>
    </row>
    <row r="18" spans="1:15">
      <c r="A18" s="32" t="s">
        <v>36</v>
      </c>
      <c r="B18" s="25" t="s">
        <v>172</v>
      </c>
      <c r="C18" s="80" t="s">
        <v>173</v>
      </c>
      <c r="D18" s="82"/>
      <c r="E18" s="22">
        <v>6.1</v>
      </c>
      <c r="F18" s="22">
        <v>5.52</v>
      </c>
      <c r="G18" s="22">
        <v>0.34</v>
      </c>
      <c r="H18" s="22">
        <v>75.36</v>
      </c>
      <c r="I18" s="22">
        <v>0.03</v>
      </c>
      <c r="J18" s="22">
        <v>0</v>
      </c>
      <c r="K18" s="22">
        <v>120</v>
      </c>
      <c r="L18" s="22">
        <v>41.12</v>
      </c>
      <c r="M18" s="22">
        <v>95.16</v>
      </c>
      <c r="N18" s="22">
        <v>6.64</v>
      </c>
      <c r="O18" s="22">
        <v>1.32</v>
      </c>
    </row>
    <row r="19" spans="1:15">
      <c r="A19" s="32" t="s">
        <v>34</v>
      </c>
      <c r="B19" s="25" t="s">
        <v>35</v>
      </c>
      <c r="C19" s="80">
        <v>200</v>
      </c>
      <c r="D19" s="82"/>
      <c r="E19" s="30">
        <v>0.8</v>
      </c>
      <c r="F19" s="22">
        <v>0.8</v>
      </c>
      <c r="G19" s="22">
        <v>19.600000000000001</v>
      </c>
      <c r="H19" s="22">
        <v>94</v>
      </c>
      <c r="I19" s="22">
        <v>0.06</v>
      </c>
      <c r="J19" s="22">
        <v>20</v>
      </c>
      <c r="K19" s="22">
        <v>0</v>
      </c>
      <c r="L19" s="22">
        <v>26.1</v>
      </c>
      <c r="M19" s="22">
        <v>22</v>
      </c>
      <c r="N19" s="22">
        <v>18</v>
      </c>
      <c r="O19" s="22">
        <v>4.4000000000000004</v>
      </c>
    </row>
    <row r="20" spans="1:15">
      <c r="A20" s="29"/>
      <c r="B20" s="25" t="s">
        <v>39</v>
      </c>
      <c r="C20" s="25"/>
      <c r="D20" s="22"/>
      <c r="E20" s="22">
        <f>SUM(E7:E19)</f>
        <v>18.384</v>
      </c>
      <c r="F20" s="50">
        <f t="shared" ref="F20:O20" si="0">SUM(F7:F19)</f>
        <v>13.620000000000001</v>
      </c>
      <c r="G20" s="50">
        <f t="shared" si="0"/>
        <v>80.775000000000006</v>
      </c>
      <c r="H20" s="50">
        <f t="shared" si="0"/>
        <v>512.11300000000006</v>
      </c>
      <c r="I20" s="50">
        <f t="shared" si="0"/>
        <v>0.33</v>
      </c>
      <c r="J20" s="50">
        <f t="shared" si="0"/>
        <v>21.22</v>
      </c>
      <c r="K20" s="50">
        <f t="shared" si="0"/>
        <v>158.25</v>
      </c>
      <c r="L20" s="50">
        <f t="shared" si="0"/>
        <v>285.73400000000004</v>
      </c>
      <c r="M20" s="50">
        <f t="shared" si="0"/>
        <v>356.18499999999995</v>
      </c>
      <c r="N20" s="50">
        <f t="shared" si="0"/>
        <v>79.75</v>
      </c>
      <c r="O20" s="50">
        <f t="shared" si="0"/>
        <v>7.2020000000000008</v>
      </c>
    </row>
    <row r="21" spans="1:15">
      <c r="A21" s="80" t="s">
        <v>40</v>
      </c>
      <c r="B21" s="81"/>
      <c r="C21" s="81"/>
      <c r="D21" s="81"/>
      <c r="E21" s="81"/>
      <c r="F21" s="81"/>
      <c r="G21" s="81"/>
      <c r="H21" s="81"/>
      <c r="I21" s="81"/>
      <c r="J21" s="81"/>
      <c r="K21" s="81"/>
      <c r="L21" s="81"/>
      <c r="M21" s="81"/>
      <c r="N21" s="81"/>
      <c r="O21" s="82"/>
    </row>
    <row r="22" spans="1:15">
      <c r="A22" s="83" t="s">
        <v>174</v>
      </c>
      <c r="B22" s="25" t="s">
        <v>175</v>
      </c>
      <c r="C22" s="80">
        <v>60</v>
      </c>
      <c r="D22" s="82"/>
      <c r="E22" s="22">
        <v>0.82</v>
      </c>
      <c r="F22" s="22">
        <v>3.71</v>
      </c>
      <c r="G22" s="22">
        <v>5.0599999999999996</v>
      </c>
      <c r="H22" s="22">
        <v>56.88</v>
      </c>
      <c r="I22" s="22">
        <v>0.04</v>
      </c>
      <c r="J22" s="22">
        <v>6.15</v>
      </c>
      <c r="K22" s="22">
        <v>0</v>
      </c>
      <c r="L22" s="22">
        <v>13.92</v>
      </c>
      <c r="M22" s="22">
        <v>26.98</v>
      </c>
      <c r="N22" s="22">
        <v>12.45</v>
      </c>
      <c r="O22" s="22">
        <v>0.51</v>
      </c>
    </row>
    <row r="23" spans="1:15">
      <c r="A23" s="84"/>
      <c r="B23" s="26" t="s">
        <v>48</v>
      </c>
      <c r="C23" s="27" t="s">
        <v>176</v>
      </c>
      <c r="D23" s="28">
        <v>15</v>
      </c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</row>
    <row r="24" spans="1:15">
      <c r="A24" s="84"/>
      <c r="B24" s="26" t="s">
        <v>155</v>
      </c>
      <c r="C24" s="27" t="s">
        <v>177</v>
      </c>
      <c r="D24" s="28">
        <v>12</v>
      </c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</row>
    <row r="25" spans="1:15">
      <c r="A25" s="84"/>
      <c r="B25" s="26" t="s">
        <v>50</v>
      </c>
      <c r="C25" s="27" t="s">
        <v>178</v>
      </c>
      <c r="D25" s="28">
        <v>9</v>
      </c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</row>
    <row r="26" spans="1:15">
      <c r="A26" s="84"/>
      <c r="B26" s="26" t="s">
        <v>179</v>
      </c>
      <c r="C26" s="27">
        <v>15</v>
      </c>
      <c r="D26" s="28">
        <v>12</v>
      </c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</row>
    <row r="27" spans="1:15">
      <c r="A27" s="84"/>
      <c r="B27" s="26" t="s">
        <v>52</v>
      </c>
      <c r="C27" s="27" t="s">
        <v>180</v>
      </c>
      <c r="D27" s="28">
        <v>9</v>
      </c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</row>
    <row r="28" spans="1:15">
      <c r="A28" s="85"/>
      <c r="B28" s="26" t="s">
        <v>105</v>
      </c>
      <c r="C28" s="27">
        <v>3.6</v>
      </c>
      <c r="D28" s="28">
        <v>3.6</v>
      </c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</row>
    <row r="29" spans="1:15">
      <c r="A29" s="83" t="s">
        <v>181</v>
      </c>
      <c r="B29" s="25" t="s">
        <v>182</v>
      </c>
      <c r="C29" s="80">
        <v>200</v>
      </c>
      <c r="D29" s="82"/>
      <c r="E29" s="22">
        <v>1.68</v>
      </c>
      <c r="F29" s="22">
        <v>5.98</v>
      </c>
      <c r="G29" s="22">
        <v>9.35</v>
      </c>
      <c r="H29" s="22">
        <v>98.37</v>
      </c>
      <c r="I29" s="22">
        <v>0.11</v>
      </c>
      <c r="J29" s="22">
        <v>6.8</v>
      </c>
      <c r="K29" s="22">
        <v>0</v>
      </c>
      <c r="L29" s="22">
        <v>25.71</v>
      </c>
      <c r="M29" s="22">
        <v>69.47</v>
      </c>
      <c r="N29" s="22">
        <v>43.02</v>
      </c>
      <c r="O29" s="22">
        <v>7.0000000000000007E-2</v>
      </c>
    </row>
    <row r="30" spans="1:15">
      <c r="A30" s="84"/>
      <c r="B30" s="26" t="s">
        <v>102</v>
      </c>
      <c r="C30" s="27">
        <v>20</v>
      </c>
      <c r="D30" s="28">
        <v>16</v>
      </c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</row>
    <row r="31" spans="1:15">
      <c r="A31" s="84"/>
      <c r="B31" s="26" t="s">
        <v>48</v>
      </c>
      <c r="C31" s="27" t="s">
        <v>183</v>
      </c>
      <c r="D31" s="28">
        <v>40</v>
      </c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</row>
    <row r="32" spans="1:15">
      <c r="A32" s="84"/>
      <c r="B32" s="26" t="s">
        <v>50</v>
      </c>
      <c r="C32" s="27" t="s">
        <v>104</v>
      </c>
      <c r="D32" s="28">
        <v>8</v>
      </c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</row>
    <row r="33" spans="1:15">
      <c r="A33" s="84"/>
      <c r="B33" s="26" t="s">
        <v>52</v>
      </c>
      <c r="C33" s="27">
        <v>9.6</v>
      </c>
      <c r="D33" s="28">
        <v>8</v>
      </c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</row>
    <row r="34" spans="1:15">
      <c r="A34" s="84"/>
      <c r="B34" s="26" t="s">
        <v>184</v>
      </c>
      <c r="C34" s="27">
        <v>9.1999999999999993</v>
      </c>
      <c r="D34" s="28">
        <v>6</v>
      </c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</row>
    <row r="35" spans="1:15">
      <c r="A35" s="84"/>
      <c r="B35" s="26" t="s">
        <v>28</v>
      </c>
      <c r="C35" s="27">
        <v>0.2</v>
      </c>
      <c r="D35" s="28">
        <v>0.2</v>
      </c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</row>
    <row r="36" spans="1:15">
      <c r="A36" s="84"/>
      <c r="B36" s="26" t="s">
        <v>106</v>
      </c>
      <c r="C36" s="27">
        <v>32.4</v>
      </c>
      <c r="D36" s="28">
        <v>32.4</v>
      </c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</row>
    <row r="37" spans="1:15">
      <c r="A37" s="85"/>
      <c r="B37" s="26" t="s">
        <v>105</v>
      </c>
      <c r="C37" s="27">
        <v>4</v>
      </c>
      <c r="D37" s="28">
        <v>4</v>
      </c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</row>
    <row r="38" spans="1:15">
      <c r="A38" s="83" t="s">
        <v>185</v>
      </c>
      <c r="B38" s="25" t="s">
        <v>186</v>
      </c>
      <c r="C38" s="80">
        <v>90</v>
      </c>
      <c r="D38" s="82"/>
      <c r="E38" s="22">
        <v>13.5</v>
      </c>
      <c r="F38" s="22">
        <v>12.6</v>
      </c>
      <c r="G38" s="22">
        <v>10.35</v>
      </c>
      <c r="H38" s="22">
        <v>270</v>
      </c>
      <c r="I38" s="22">
        <v>8.9999999999999993E-3</v>
      </c>
      <c r="J38" s="22">
        <v>0.68</v>
      </c>
      <c r="K38" s="22">
        <v>6.3E-2</v>
      </c>
      <c r="L38" s="22">
        <v>113</v>
      </c>
      <c r="M38" s="22">
        <v>244</v>
      </c>
      <c r="N38" s="22">
        <v>18</v>
      </c>
      <c r="O38" s="22">
        <v>0.9</v>
      </c>
    </row>
    <row r="39" spans="1:15">
      <c r="A39" s="84"/>
      <c r="B39" s="26" t="s">
        <v>187</v>
      </c>
      <c r="C39" s="27">
        <v>122</v>
      </c>
      <c r="D39" s="28">
        <v>67.5</v>
      </c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</row>
    <row r="40" spans="1:15">
      <c r="A40" s="84"/>
      <c r="B40" s="26" t="s">
        <v>58</v>
      </c>
      <c r="C40" s="27">
        <v>11</v>
      </c>
      <c r="D40" s="28">
        <v>11</v>
      </c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</row>
    <row r="41" spans="1:15">
      <c r="A41" s="84"/>
      <c r="B41" s="26" t="s">
        <v>26</v>
      </c>
      <c r="C41" s="27">
        <v>16</v>
      </c>
      <c r="D41" s="28">
        <v>16</v>
      </c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</row>
    <row r="42" spans="1:15">
      <c r="A42" s="84"/>
      <c r="B42" s="26" t="s">
        <v>59</v>
      </c>
      <c r="C42" s="27">
        <v>5.6</v>
      </c>
      <c r="D42" s="28">
        <v>5.6</v>
      </c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</row>
    <row r="43" spans="1:15">
      <c r="A43" s="84"/>
      <c r="B43" s="26" t="s">
        <v>27</v>
      </c>
      <c r="C43" s="27">
        <v>1.8</v>
      </c>
      <c r="D43" s="28">
        <v>1.8</v>
      </c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</row>
    <row r="44" spans="1:15">
      <c r="A44" s="84"/>
      <c r="B44" s="26" t="s">
        <v>188</v>
      </c>
      <c r="C44" s="27">
        <v>0.47</v>
      </c>
      <c r="D44" s="28">
        <v>0.47</v>
      </c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</row>
    <row r="45" spans="1:15">
      <c r="A45" s="84"/>
      <c r="B45" s="26" t="s">
        <v>158</v>
      </c>
      <c r="C45" s="27">
        <v>0.09</v>
      </c>
      <c r="D45" s="28">
        <v>0.09</v>
      </c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</row>
    <row r="46" spans="1:15">
      <c r="A46" s="84"/>
      <c r="B46" s="26" t="s">
        <v>50</v>
      </c>
      <c r="C46" s="27">
        <v>0.09</v>
      </c>
      <c r="D46" s="28">
        <v>0.09</v>
      </c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</row>
    <row r="47" spans="1:15">
      <c r="A47" s="84"/>
      <c r="B47" s="26" t="s">
        <v>52</v>
      </c>
      <c r="C47" s="27">
        <v>0.21</v>
      </c>
      <c r="D47" s="28">
        <v>0.21</v>
      </c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</row>
    <row r="48" spans="1:15">
      <c r="A48" s="84"/>
      <c r="B48" s="26" t="s">
        <v>28</v>
      </c>
      <c r="C48" s="27">
        <v>0.1</v>
      </c>
      <c r="D48" s="28">
        <v>0.1</v>
      </c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</row>
    <row r="49" spans="1:15">
      <c r="A49" s="85"/>
      <c r="B49" s="26" t="s">
        <v>25</v>
      </c>
      <c r="C49" s="27">
        <v>0.14000000000000001</v>
      </c>
      <c r="D49" s="28">
        <v>0.14000000000000001</v>
      </c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</row>
    <row r="50" spans="1:15">
      <c r="A50" s="78" t="s">
        <v>251</v>
      </c>
      <c r="B50" s="25" t="s">
        <v>252</v>
      </c>
      <c r="C50" s="80">
        <v>150</v>
      </c>
      <c r="D50" s="82"/>
      <c r="E50" s="52">
        <v>2.38</v>
      </c>
      <c r="F50" s="52">
        <v>5.26</v>
      </c>
      <c r="G50" s="52">
        <v>1.24</v>
      </c>
      <c r="H50" s="52">
        <v>162.30000000000001</v>
      </c>
      <c r="I50" s="52">
        <v>0.01</v>
      </c>
      <c r="J50" s="52">
        <v>0</v>
      </c>
      <c r="K50" s="52">
        <v>0.02</v>
      </c>
      <c r="L50" s="52">
        <v>5.13</v>
      </c>
      <c r="M50" s="52">
        <v>150</v>
      </c>
      <c r="N50" s="52">
        <v>24.7</v>
      </c>
      <c r="O50" s="52">
        <v>0.33</v>
      </c>
    </row>
    <row r="51" spans="1:15">
      <c r="A51" s="94"/>
      <c r="B51" s="26" t="s">
        <v>253</v>
      </c>
      <c r="C51" s="27">
        <v>53</v>
      </c>
      <c r="D51" s="28">
        <v>53</v>
      </c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</row>
    <row r="52" spans="1:15">
      <c r="A52" s="94"/>
      <c r="B52" s="26" t="s">
        <v>28</v>
      </c>
      <c r="C52" s="27">
        <v>0.1</v>
      </c>
      <c r="D52" s="28">
        <v>0.1</v>
      </c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</row>
    <row r="53" spans="1:15">
      <c r="A53" s="79"/>
      <c r="B53" s="26" t="s">
        <v>27</v>
      </c>
      <c r="C53" s="27">
        <v>8</v>
      </c>
      <c r="D53" s="28">
        <v>8</v>
      </c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</row>
    <row r="54" spans="1:15" ht="28.5" customHeight="1">
      <c r="A54" s="83" t="s">
        <v>64</v>
      </c>
      <c r="B54" s="39" t="s">
        <v>190</v>
      </c>
      <c r="C54" s="80">
        <v>200</v>
      </c>
      <c r="D54" s="82"/>
      <c r="E54" s="22">
        <v>0.04</v>
      </c>
      <c r="F54" s="22">
        <v>0</v>
      </c>
      <c r="G54" s="22">
        <v>24.76</v>
      </c>
      <c r="H54" s="22">
        <v>94.2</v>
      </c>
      <c r="I54" s="22">
        <v>0.01</v>
      </c>
      <c r="J54" s="22">
        <v>0.16800000000000001</v>
      </c>
      <c r="K54" s="22">
        <v>0</v>
      </c>
      <c r="L54" s="22">
        <v>6.4</v>
      </c>
      <c r="M54" s="22">
        <v>3.6</v>
      </c>
      <c r="N54" s="22">
        <v>0</v>
      </c>
      <c r="O54" s="22">
        <v>0.18</v>
      </c>
    </row>
    <row r="55" spans="1:15">
      <c r="A55" s="84"/>
      <c r="B55" s="26" t="s">
        <v>66</v>
      </c>
      <c r="C55" s="27">
        <v>20</v>
      </c>
      <c r="D55" s="28">
        <v>20</v>
      </c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</row>
    <row r="56" spans="1:15">
      <c r="A56" s="85"/>
      <c r="B56" s="26" t="s">
        <v>25</v>
      </c>
      <c r="C56" s="27">
        <v>10</v>
      </c>
      <c r="D56" s="28">
        <v>10</v>
      </c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</row>
    <row r="57" spans="1:15">
      <c r="A57" s="32" t="s">
        <v>32</v>
      </c>
      <c r="B57" s="25" t="s">
        <v>33</v>
      </c>
      <c r="C57" s="80">
        <v>50</v>
      </c>
      <c r="D57" s="82"/>
      <c r="E57" s="30">
        <v>3.8</v>
      </c>
      <c r="F57" s="22">
        <v>0.45</v>
      </c>
      <c r="G57" s="22">
        <v>24.9</v>
      </c>
      <c r="H57" s="22">
        <v>113.22</v>
      </c>
      <c r="I57" s="22">
        <v>0.08</v>
      </c>
      <c r="J57" s="22">
        <v>0</v>
      </c>
      <c r="K57" s="22">
        <v>0</v>
      </c>
      <c r="L57" s="22">
        <v>13.02</v>
      </c>
      <c r="M57" s="22">
        <v>41.5</v>
      </c>
      <c r="N57" s="22">
        <v>17.53</v>
      </c>
      <c r="O57" s="22">
        <v>0.8</v>
      </c>
    </row>
    <row r="58" spans="1:15">
      <c r="A58" s="32" t="s">
        <v>67</v>
      </c>
      <c r="B58" s="25" t="s">
        <v>68</v>
      </c>
      <c r="C58" s="80">
        <v>50</v>
      </c>
      <c r="D58" s="82"/>
      <c r="E58" s="22">
        <v>2.75</v>
      </c>
      <c r="F58" s="22">
        <v>0.5</v>
      </c>
      <c r="G58" s="22">
        <v>17</v>
      </c>
      <c r="H58" s="22">
        <v>85</v>
      </c>
      <c r="I58" s="22">
        <v>0.09</v>
      </c>
      <c r="J58" s="22">
        <v>0</v>
      </c>
      <c r="K58" s="22">
        <v>0</v>
      </c>
      <c r="L58" s="22">
        <v>10.5</v>
      </c>
      <c r="M58" s="22">
        <v>87</v>
      </c>
      <c r="N58" s="22">
        <v>28.5</v>
      </c>
      <c r="O58" s="22">
        <v>1.8</v>
      </c>
    </row>
    <row r="59" spans="1:15">
      <c r="A59" s="29"/>
      <c r="B59" s="25" t="s">
        <v>69</v>
      </c>
      <c r="C59" s="89"/>
      <c r="D59" s="74"/>
      <c r="E59" s="22">
        <f t="shared" ref="E59:O59" si="1">SUM(E22:E58)</f>
        <v>24.97</v>
      </c>
      <c r="F59" s="22">
        <f t="shared" si="1"/>
        <v>28.499999999999996</v>
      </c>
      <c r="G59" s="22">
        <f t="shared" si="1"/>
        <v>92.66</v>
      </c>
      <c r="H59" s="22">
        <f t="shared" si="1"/>
        <v>879.97</v>
      </c>
      <c r="I59" s="22">
        <f t="shared" si="1"/>
        <v>0.34899999999999998</v>
      </c>
      <c r="J59" s="22">
        <f t="shared" si="1"/>
        <v>13.797999999999998</v>
      </c>
      <c r="K59" s="22">
        <f t="shared" si="1"/>
        <v>8.3000000000000004E-2</v>
      </c>
      <c r="L59" s="22">
        <f t="shared" si="1"/>
        <v>187.68</v>
      </c>
      <c r="M59" s="22">
        <f t="shared" si="1"/>
        <v>622.54999999999995</v>
      </c>
      <c r="N59" s="22">
        <f t="shared" si="1"/>
        <v>144.19999999999999</v>
      </c>
      <c r="O59" s="22">
        <f t="shared" si="1"/>
        <v>4.59</v>
      </c>
    </row>
    <row r="60" spans="1:15">
      <c r="A60" s="29"/>
      <c r="B60" s="24" t="s">
        <v>70</v>
      </c>
      <c r="C60" s="90"/>
      <c r="D60" s="75"/>
      <c r="E60" s="22">
        <f t="shared" ref="E60:O60" si="2">SUM(E20+E59)</f>
        <v>43.353999999999999</v>
      </c>
      <c r="F60" s="22">
        <f t="shared" si="2"/>
        <v>42.12</v>
      </c>
      <c r="G60" s="22">
        <f t="shared" si="2"/>
        <v>173.435</v>
      </c>
      <c r="H60" s="22">
        <f t="shared" si="2"/>
        <v>1392.0830000000001</v>
      </c>
      <c r="I60" s="22">
        <f t="shared" si="2"/>
        <v>0.67900000000000005</v>
      </c>
      <c r="J60" s="22">
        <f t="shared" si="2"/>
        <v>35.018000000000001</v>
      </c>
      <c r="K60" s="22">
        <f t="shared" si="2"/>
        <v>158.333</v>
      </c>
      <c r="L60" s="22">
        <f t="shared" si="2"/>
        <v>473.41400000000004</v>
      </c>
      <c r="M60" s="22">
        <f t="shared" si="2"/>
        <v>978.7349999999999</v>
      </c>
      <c r="N60" s="22">
        <f t="shared" si="2"/>
        <v>223.95</v>
      </c>
      <c r="O60" s="22">
        <f t="shared" si="2"/>
        <v>11.792000000000002</v>
      </c>
    </row>
    <row r="61" spans="1:15">
      <c r="A61" s="80" t="s">
        <v>71</v>
      </c>
      <c r="B61" s="81"/>
      <c r="C61" s="81"/>
      <c r="D61" s="81"/>
      <c r="E61" s="81"/>
      <c r="F61" s="81"/>
      <c r="G61" s="81"/>
      <c r="H61" s="81"/>
      <c r="I61" s="81"/>
      <c r="J61" s="81"/>
      <c r="K61" s="81"/>
      <c r="L61" s="81"/>
      <c r="M61" s="81"/>
      <c r="N61" s="81"/>
      <c r="O61" s="82"/>
    </row>
    <row r="62" spans="1:15">
      <c r="A62" s="29"/>
      <c r="B62" s="25" t="s">
        <v>72</v>
      </c>
      <c r="C62" s="80">
        <v>200</v>
      </c>
      <c r="D62" s="82"/>
      <c r="E62" s="22">
        <v>1</v>
      </c>
      <c r="F62" s="22">
        <v>0.01</v>
      </c>
      <c r="G62" s="22">
        <v>29.7</v>
      </c>
      <c r="H62" s="22">
        <v>128</v>
      </c>
      <c r="I62" s="22">
        <v>0.6</v>
      </c>
      <c r="J62" s="22">
        <v>0.06</v>
      </c>
      <c r="K62" s="22">
        <v>46</v>
      </c>
      <c r="L62" s="22"/>
      <c r="M62" s="22">
        <v>23</v>
      </c>
      <c r="N62" s="22">
        <v>23</v>
      </c>
      <c r="O62" s="22">
        <v>0.5</v>
      </c>
    </row>
    <row r="63" spans="1:15">
      <c r="A63" s="29"/>
      <c r="B63" s="25" t="s">
        <v>119</v>
      </c>
      <c r="C63" s="80">
        <v>10</v>
      </c>
      <c r="D63" s="82"/>
      <c r="E63" s="22">
        <v>0.39200000000000002</v>
      </c>
      <c r="F63" s="22">
        <v>3.06</v>
      </c>
      <c r="G63" s="22">
        <v>6.2519999999999998</v>
      </c>
      <c r="H63" s="22">
        <v>54.1</v>
      </c>
      <c r="I63" s="22"/>
      <c r="J63" s="22"/>
      <c r="K63" s="22"/>
      <c r="L63" s="22"/>
      <c r="M63" s="22"/>
      <c r="N63" s="22"/>
      <c r="O63" s="22"/>
    </row>
    <row r="64" spans="1:15">
      <c r="A64" s="29"/>
      <c r="B64" s="25" t="s">
        <v>74</v>
      </c>
      <c r="C64" s="89"/>
      <c r="D64" s="74"/>
      <c r="E64" s="22">
        <f>SUM(E62:E63)</f>
        <v>1.3919999999999999</v>
      </c>
      <c r="F64" s="22">
        <f t="shared" ref="F64:O64" si="3">SUM(F62:F63)</f>
        <v>3.07</v>
      </c>
      <c r="G64" s="22">
        <f t="shared" si="3"/>
        <v>35.951999999999998</v>
      </c>
      <c r="H64" s="22">
        <f t="shared" si="3"/>
        <v>182.1</v>
      </c>
      <c r="I64" s="22">
        <f t="shared" si="3"/>
        <v>0.6</v>
      </c>
      <c r="J64" s="22">
        <f t="shared" si="3"/>
        <v>0.06</v>
      </c>
      <c r="K64" s="22">
        <f t="shared" si="3"/>
        <v>46</v>
      </c>
      <c r="L64" s="22">
        <f t="shared" si="3"/>
        <v>0</v>
      </c>
      <c r="M64" s="22">
        <f t="shared" si="3"/>
        <v>23</v>
      </c>
      <c r="N64" s="22">
        <f t="shared" si="3"/>
        <v>23</v>
      </c>
      <c r="O64" s="22">
        <f t="shared" si="3"/>
        <v>0.5</v>
      </c>
    </row>
    <row r="65" spans="1:15">
      <c r="A65" s="29"/>
      <c r="B65" s="25" t="s">
        <v>75</v>
      </c>
      <c r="C65" s="90"/>
      <c r="D65" s="75"/>
      <c r="E65" s="22">
        <f t="shared" ref="E65:O65" si="4">SUM(E20,E59,E64)</f>
        <v>44.746000000000002</v>
      </c>
      <c r="F65" s="22">
        <f t="shared" si="4"/>
        <v>45.19</v>
      </c>
      <c r="G65" s="22">
        <f t="shared" si="4"/>
        <v>209.387</v>
      </c>
      <c r="H65" s="22">
        <f t="shared" si="4"/>
        <v>1574.183</v>
      </c>
      <c r="I65" s="22">
        <f t="shared" si="4"/>
        <v>1.2789999999999999</v>
      </c>
      <c r="J65" s="22">
        <f t="shared" si="4"/>
        <v>35.078000000000003</v>
      </c>
      <c r="K65" s="22">
        <f t="shared" si="4"/>
        <v>204.333</v>
      </c>
      <c r="L65" s="22">
        <f t="shared" si="4"/>
        <v>473.41400000000004</v>
      </c>
      <c r="M65" s="22">
        <f t="shared" si="4"/>
        <v>1001.7349999999999</v>
      </c>
      <c r="N65" s="22">
        <f t="shared" si="4"/>
        <v>246.95</v>
      </c>
      <c r="O65" s="22">
        <f t="shared" si="4"/>
        <v>12.292000000000002</v>
      </c>
    </row>
  </sheetData>
  <mergeCells count="33">
    <mergeCell ref="C62:D62"/>
    <mergeCell ref="C63:D63"/>
    <mergeCell ref="C64:D65"/>
    <mergeCell ref="A54:A56"/>
    <mergeCell ref="C54:D54"/>
    <mergeCell ref="C57:D57"/>
    <mergeCell ref="C58:D58"/>
    <mergeCell ref="C59:D60"/>
    <mergeCell ref="A61:O61"/>
    <mergeCell ref="A29:A37"/>
    <mergeCell ref="C29:D29"/>
    <mergeCell ref="A38:A49"/>
    <mergeCell ref="C38:D38"/>
    <mergeCell ref="A50:A53"/>
    <mergeCell ref="C50:D50"/>
    <mergeCell ref="C17:D17"/>
    <mergeCell ref="C18:D18"/>
    <mergeCell ref="C19:D19"/>
    <mergeCell ref="A21:O21"/>
    <mergeCell ref="A22:A28"/>
    <mergeCell ref="C22:D22"/>
    <mergeCell ref="L4:O4"/>
    <mergeCell ref="A6:O6"/>
    <mergeCell ref="A7:A12"/>
    <mergeCell ref="C7:D7"/>
    <mergeCell ref="A13:A16"/>
    <mergeCell ref="C13:D13"/>
    <mergeCell ref="A4:A5"/>
    <mergeCell ref="B4:B5"/>
    <mergeCell ref="C4:D4"/>
    <mergeCell ref="E4:G4"/>
    <mergeCell ref="H4:H5"/>
    <mergeCell ref="I4:K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O60"/>
  <sheetViews>
    <sheetView topLeftCell="A38" workbookViewId="0">
      <selection activeCell="E34" sqref="E34"/>
    </sheetView>
  </sheetViews>
  <sheetFormatPr defaultRowHeight="15"/>
  <cols>
    <col min="1" max="1" width="15" customWidth="1"/>
    <col min="2" max="2" width="31.7109375" customWidth="1"/>
    <col min="3" max="3" width="11.140625" customWidth="1"/>
    <col min="4" max="4" width="10.140625" customWidth="1"/>
    <col min="7" max="7" width="12.7109375" customWidth="1"/>
    <col min="8" max="8" width="11.85546875" customWidth="1"/>
  </cols>
  <sheetData>
    <row r="1" spans="1:15" ht="15.75">
      <c r="A1" s="19" t="s">
        <v>191</v>
      </c>
      <c r="B1" s="18"/>
    </row>
    <row r="2" spans="1:15" ht="15.75">
      <c r="A2" s="18" t="s">
        <v>1</v>
      </c>
      <c r="B2" s="18"/>
    </row>
    <row r="3" spans="1:15" ht="15.75">
      <c r="A3" s="18" t="s">
        <v>2</v>
      </c>
      <c r="B3" s="18"/>
      <c r="C3" s="20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</row>
    <row r="4" spans="1:15">
      <c r="A4" s="78"/>
      <c r="B4" s="82" t="s">
        <v>3</v>
      </c>
      <c r="C4" s="80" t="s">
        <v>4</v>
      </c>
      <c r="D4" s="82"/>
      <c r="E4" s="73" t="s">
        <v>5</v>
      </c>
      <c r="F4" s="73"/>
      <c r="G4" s="73"/>
      <c r="H4" s="76" t="s">
        <v>6</v>
      </c>
      <c r="I4" s="73" t="s">
        <v>7</v>
      </c>
      <c r="J4" s="73"/>
      <c r="K4" s="73"/>
      <c r="L4" s="73" t="s">
        <v>8</v>
      </c>
      <c r="M4" s="73"/>
      <c r="N4" s="73"/>
      <c r="O4" s="73"/>
    </row>
    <row r="5" spans="1:15">
      <c r="A5" s="79"/>
      <c r="B5" s="82"/>
      <c r="C5" s="33" t="s">
        <v>9</v>
      </c>
      <c r="D5" s="23" t="s">
        <v>10</v>
      </c>
      <c r="E5" s="24" t="s">
        <v>11</v>
      </c>
      <c r="F5" s="24" t="s">
        <v>12</v>
      </c>
      <c r="G5" s="24" t="s">
        <v>13</v>
      </c>
      <c r="H5" s="77"/>
      <c r="I5" s="22" t="s">
        <v>14</v>
      </c>
      <c r="J5" s="22" t="s">
        <v>15</v>
      </c>
      <c r="K5" s="22" t="s">
        <v>16</v>
      </c>
      <c r="L5" s="22" t="s">
        <v>17</v>
      </c>
      <c r="M5" s="22" t="s">
        <v>18</v>
      </c>
      <c r="N5" s="22" t="s">
        <v>19</v>
      </c>
      <c r="O5" s="22" t="s">
        <v>20</v>
      </c>
    </row>
    <row r="6" spans="1:15">
      <c r="A6" s="80" t="s">
        <v>21</v>
      </c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</row>
    <row r="7" spans="1:15">
      <c r="A7" s="83" t="s">
        <v>192</v>
      </c>
      <c r="B7" s="25" t="s">
        <v>193</v>
      </c>
      <c r="C7" s="80">
        <v>200</v>
      </c>
      <c r="D7" s="82"/>
      <c r="E7" s="22">
        <v>6.2089999999999996</v>
      </c>
      <c r="F7" s="22">
        <v>10.156000000000001</v>
      </c>
      <c r="G7" s="22">
        <v>31.45</v>
      </c>
      <c r="H7" s="22">
        <v>231.61199999999999</v>
      </c>
      <c r="I7" s="22">
        <v>0.17100000000000001</v>
      </c>
      <c r="J7" s="22">
        <v>0.25</v>
      </c>
      <c r="K7" s="22">
        <v>7.1999999999999995E-2</v>
      </c>
      <c r="L7" s="22">
        <v>172.68899999999999</v>
      </c>
      <c r="M7" s="22">
        <v>297.03100000000001</v>
      </c>
      <c r="N7" s="22">
        <v>4.694</v>
      </c>
      <c r="O7" s="22">
        <v>0.17599999999999999</v>
      </c>
    </row>
    <row r="8" spans="1:15">
      <c r="A8" s="84"/>
      <c r="B8" s="26" t="s">
        <v>194</v>
      </c>
      <c r="C8" s="27">
        <v>30.8</v>
      </c>
      <c r="D8" s="28">
        <v>30.8</v>
      </c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</row>
    <row r="9" spans="1:15">
      <c r="A9" s="84"/>
      <c r="B9" s="26" t="s">
        <v>26</v>
      </c>
      <c r="C9" s="27">
        <v>176</v>
      </c>
      <c r="D9" s="28">
        <v>176</v>
      </c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</row>
    <row r="10" spans="1:15">
      <c r="A10" s="84"/>
      <c r="B10" s="26" t="s">
        <v>25</v>
      </c>
      <c r="C10" s="27">
        <v>4</v>
      </c>
      <c r="D10" s="28">
        <v>4</v>
      </c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</row>
    <row r="11" spans="1:15">
      <c r="A11" s="85"/>
      <c r="B11" s="26" t="s">
        <v>27</v>
      </c>
      <c r="C11" s="27">
        <v>5</v>
      </c>
      <c r="D11" s="28">
        <v>5</v>
      </c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</row>
    <row r="12" spans="1:15">
      <c r="A12" s="83" t="s">
        <v>36</v>
      </c>
      <c r="B12" s="25" t="s">
        <v>195</v>
      </c>
      <c r="C12" s="80">
        <v>40</v>
      </c>
      <c r="D12" s="82"/>
      <c r="E12" s="22">
        <v>6.1</v>
      </c>
      <c r="F12" s="22">
        <v>5.52</v>
      </c>
      <c r="G12" s="22">
        <v>0.34</v>
      </c>
      <c r="H12" s="22">
        <v>75.36</v>
      </c>
      <c r="I12" s="22">
        <v>0.03</v>
      </c>
      <c r="J12" s="22">
        <v>0</v>
      </c>
      <c r="K12" s="22">
        <v>120</v>
      </c>
      <c r="L12" s="22">
        <v>41</v>
      </c>
      <c r="M12" s="22">
        <v>95.2</v>
      </c>
      <c r="N12" s="22">
        <v>6.64</v>
      </c>
      <c r="O12" s="22">
        <v>1.32</v>
      </c>
    </row>
    <row r="13" spans="1:15">
      <c r="A13" s="85"/>
      <c r="B13" s="26" t="s">
        <v>196</v>
      </c>
      <c r="C13" s="27">
        <v>40</v>
      </c>
      <c r="D13" s="28">
        <v>40</v>
      </c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</row>
    <row r="14" spans="1:15">
      <c r="A14" s="83" t="s">
        <v>29</v>
      </c>
      <c r="B14" s="41" t="s">
        <v>197</v>
      </c>
      <c r="C14" s="80">
        <v>200</v>
      </c>
      <c r="D14" s="82"/>
      <c r="E14" s="35">
        <v>3.52</v>
      </c>
      <c r="F14" s="35">
        <v>3.72</v>
      </c>
      <c r="G14" s="22">
        <v>25.49</v>
      </c>
      <c r="H14" s="22">
        <v>145.19999999999999</v>
      </c>
      <c r="I14" s="22">
        <v>0.01</v>
      </c>
      <c r="J14" s="22">
        <v>1.3</v>
      </c>
      <c r="K14" s="22">
        <v>0.01</v>
      </c>
      <c r="L14" s="22">
        <v>122</v>
      </c>
      <c r="M14" s="22">
        <v>90</v>
      </c>
      <c r="N14" s="22">
        <v>14</v>
      </c>
      <c r="O14" s="22">
        <v>0.56000000000000005</v>
      </c>
    </row>
    <row r="15" spans="1:15">
      <c r="A15" s="84"/>
      <c r="B15" s="26" t="s">
        <v>31</v>
      </c>
      <c r="C15" s="27">
        <v>6</v>
      </c>
      <c r="D15" s="28">
        <v>6</v>
      </c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</row>
    <row r="16" spans="1:15">
      <c r="A16" s="84"/>
      <c r="B16" s="26" t="s">
        <v>26</v>
      </c>
      <c r="C16" s="27">
        <v>200</v>
      </c>
      <c r="D16" s="28">
        <v>200</v>
      </c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</row>
    <row r="17" spans="1:15">
      <c r="A17" s="85"/>
      <c r="B17" s="26" t="s">
        <v>25</v>
      </c>
      <c r="C17" s="27">
        <v>20</v>
      </c>
      <c r="D17" s="28">
        <v>20</v>
      </c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</row>
    <row r="18" spans="1:15">
      <c r="A18" s="32"/>
      <c r="B18" s="25" t="s">
        <v>33</v>
      </c>
      <c r="C18" s="80">
        <v>50</v>
      </c>
      <c r="D18" s="82"/>
      <c r="E18" s="30">
        <v>3.8</v>
      </c>
      <c r="F18" s="22">
        <v>0.45</v>
      </c>
      <c r="G18" s="22">
        <v>24.9</v>
      </c>
      <c r="H18" s="22">
        <v>113.22</v>
      </c>
      <c r="I18" s="22">
        <v>0.08</v>
      </c>
      <c r="J18" s="22">
        <v>0</v>
      </c>
      <c r="K18" s="22">
        <v>0</v>
      </c>
      <c r="L18" s="22">
        <v>13.02</v>
      </c>
      <c r="M18" s="22">
        <v>41.5</v>
      </c>
      <c r="N18" s="22">
        <v>17.53</v>
      </c>
      <c r="O18" s="22">
        <v>0.8</v>
      </c>
    </row>
    <row r="19" spans="1:15">
      <c r="A19" s="83" t="s">
        <v>125</v>
      </c>
      <c r="B19" s="25" t="s">
        <v>198</v>
      </c>
      <c r="C19" s="80">
        <v>60</v>
      </c>
      <c r="D19" s="82"/>
      <c r="E19" s="22">
        <v>0.65</v>
      </c>
      <c r="F19" s="22">
        <v>0.11</v>
      </c>
      <c r="G19" s="22">
        <v>5.17</v>
      </c>
      <c r="H19" s="22">
        <v>24.24</v>
      </c>
      <c r="I19" s="22">
        <v>0.03</v>
      </c>
      <c r="J19" s="22">
        <v>3.75</v>
      </c>
      <c r="K19" s="22">
        <v>0</v>
      </c>
      <c r="L19" s="22">
        <v>14.57</v>
      </c>
      <c r="M19" s="22">
        <v>26.4</v>
      </c>
      <c r="N19" s="22">
        <v>18.45</v>
      </c>
      <c r="O19" s="22">
        <v>0.65</v>
      </c>
    </row>
    <row r="20" spans="1:15">
      <c r="A20" s="84"/>
      <c r="B20" s="26" t="s">
        <v>50</v>
      </c>
      <c r="C20" s="27">
        <v>56</v>
      </c>
      <c r="D20" s="28">
        <v>45</v>
      </c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</row>
    <row r="21" spans="1:15">
      <c r="A21" s="84"/>
      <c r="B21" s="26" t="s">
        <v>152</v>
      </c>
      <c r="C21" s="27">
        <v>17</v>
      </c>
      <c r="D21" s="28">
        <v>15</v>
      </c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</row>
    <row r="22" spans="1:15">
      <c r="A22" s="85"/>
      <c r="B22" s="26" t="s">
        <v>25</v>
      </c>
      <c r="C22" s="27">
        <v>0.6</v>
      </c>
      <c r="D22" s="28">
        <v>0.6</v>
      </c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</row>
    <row r="23" spans="1:15">
      <c r="A23" s="29"/>
      <c r="B23" s="25" t="s">
        <v>39</v>
      </c>
      <c r="C23" s="80"/>
      <c r="D23" s="82"/>
      <c r="E23" s="22">
        <f>SUM(E7:E19)</f>
        <v>20.278999999999996</v>
      </c>
      <c r="F23" s="22">
        <f t="shared" ref="F23:O23" si="0">SUM(F7:F19)</f>
        <v>19.956</v>
      </c>
      <c r="G23" s="22">
        <f t="shared" si="0"/>
        <v>87.350000000000009</v>
      </c>
      <c r="H23" s="22">
        <f t="shared" si="0"/>
        <v>589.63199999999995</v>
      </c>
      <c r="I23" s="22">
        <f t="shared" si="0"/>
        <v>0.32100000000000006</v>
      </c>
      <c r="J23" s="22">
        <f t="shared" si="0"/>
        <v>5.3</v>
      </c>
      <c r="K23" s="22">
        <f t="shared" si="0"/>
        <v>120.08200000000001</v>
      </c>
      <c r="L23" s="22">
        <f t="shared" si="0"/>
        <v>363.27899999999994</v>
      </c>
      <c r="M23" s="22">
        <f t="shared" si="0"/>
        <v>550.13099999999997</v>
      </c>
      <c r="N23" s="22">
        <f t="shared" si="0"/>
        <v>61.314000000000007</v>
      </c>
      <c r="O23" s="22">
        <f t="shared" si="0"/>
        <v>3.5059999999999998</v>
      </c>
    </row>
    <row r="24" spans="1:15">
      <c r="A24" s="29"/>
      <c r="B24" s="81" t="s">
        <v>40</v>
      </c>
      <c r="C24" s="81"/>
      <c r="D24" s="81"/>
      <c r="E24" s="81"/>
      <c r="F24" s="81"/>
      <c r="G24" s="81"/>
      <c r="H24" s="81"/>
      <c r="I24" s="81"/>
      <c r="J24" s="81"/>
      <c r="K24" s="81"/>
      <c r="L24" s="81"/>
      <c r="M24" s="81"/>
      <c r="N24" s="81"/>
      <c r="O24" s="82"/>
    </row>
    <row r="25" spans="1:15">
      <c r="A25" s="83" t="s">
        <v>199</v>
      </c>
      <c r="B25" s="25" t="s">
        <v>42</v>
      </c>
      <c r="C25" s="80">
        <v>60</v>
      </c>
      <c r="D25" s="82"/>
      <c r="E25" s="22">
        <v>0.86</v>
      </c>
      <c r="F25" s="22">
        <v>3.65</v>
      </c>
      <c r="G25" s="22">
        <v>5.05</v>
      </c>
      <c r="H25" s="22">
        <v>56.34</v>
      </c>
      <c r="I25" s="22">
        <v>0.01</v>
      </c>
      <c r="J25" s="22">
        <v>5.7</v>
      </c>
      <c r="K25" s="22">
        <v>0</v>
      </c>
      <c r="L25" s="22">
        <v>21.09</v>
      </c>
      <c r="M25" s="22">
        <v>24.58</v>
      </c>
      <c r="N25" s="22">
        <v>12.54</v>
      </c>
      <c r="O25" s="22">
        <v>0.8</v>
      </c>
    </row>
    <row r="26" spans="1:15">
      <c r="A26" s="84"/>
      <c r="B26" s="26" t="s">
        <v>43</v>
      </c>
      <c r="C26" s="27" t="s">
        <v>44</v>
      </c>
      <c r="D26" s="28">
        <v>57</v>
      </c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</row>
    <row r="27" spans="1:15">
      <c r="A27" s="85"/>
      <c r="B27" s="26" t="s">
        <v>45</v>
      </c>
      <c r="C27" s="27">
        <v>3.6</v>
      </c>
      <c r="D27" s="28">
        <v>3.6</v>
      </c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</row>
    <row r="28" spans="1:15">
      <c r="A28" s="83" t="s">
        <v>200</v>
      </c>
      <c r="B28" s="25" t="s">
        <v>201</v>
      </c>
      <c r="C28" s="80">
        <v>200</v>
      </c>
      <c r="D28" s="82"/>
      <c r="E28" s="22">
        <v>6.6</v>
      </c>
      <c r="F28" s="22">
        <v>2.4</v>
      </c>
      <c r="G28" s="22">
        <v>9.9</v>
      </c>
      <c r="H28" s="22">
        <v>67.8</v>
      </c>
      <c r="I28" s="22">
        <v>0.1</v>
      </c>
      <c r="J28" s="22">
        <v>6.5</v>
      </c>
      <c r="K28" s="22">
        <v>22.5</v>
      </c>
      <c r="L28" s="22">
        <v>35.4</v>
      </c>
      <c r="M28" s="22">
        <v>97.1</v>
      </c>
      <c r="N28" s="22">
        <v>24</v>
      </c>
      <c r="O28" s="22">
        <v>0.9</v>
      </c>
    </row>
    <row r="29" spans="1:15">
      <c r="A29" s="84"/>
      <c r="B29" s="26" t="s">
        <v>202</v>
      </c>
      <c r="C29" s="27">
        <v>32</v>
      </c>
      <c r="D29" s="28">
        <v>31.3</v>
      </c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</row>
    <row r="30" spans="1:15">
      <c r="A30" s="84"/>
      <c r="B30" s="26" t="s">
        <v>48</v>
      </c>
      <c r="C30" s="27">
        <v>59.5</v>
      </c>
      <c r="D30" s="28">
        <v>59.5</v>
      </c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</row>
    <row r="31" spans="1:15">
      <c r="A31" s="84"/>
      <c r="B31" s="26" t="s">
        <v>52</v>
      </c>
      <c r="C31" s="27">
        <v>7.5</v>
      </c>
      <c r="D31" s="28">
        <v>7.5</v>
      </c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</row>
    <row r="32" spans="1:15">
      <c r="A32" s="84"/>
      <c r="B32" s="26" t="s">
        <v>27</v>
      </c>
      <c r="C32" s="27">
        <v>2.5</v>
      </c>
      <c r="D32" s="28">
        <v>2.5</v>
      </c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</row>
    <row r="33" spans="1:15">
      <c r="A33" s="84"/>
      <c r="B33" s="26" t="s">
        <v>203</v>
      </c>
      <c r="C33" s="27">
        <v>2.8</v>
      </c>
      <c r="D33" s="28">
        <v>2.8</v>
      </c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</row>
    <row r="34" spans="1:15">
      <c r="A34" s="85"/>
      <c r="B34" s="26" t="s">
        <v>28</v>
      </c>
      <c r="C34" s="27">
        <v>0.2</v>
      </c>
      <c r="D34" s="28">
        <v>0.2</v>
      </c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</row>
    <row r="35" spans="1:15">
      <c r="A35" s="83" t="s">
        <v>204</v>
      </c>
      <c r="B35" s="25" t="s">
        <v>205</v>
      </c>
      <c r="C35" s="80">
        <v>90</v>
      </c>
      <c r="D35" s="82"/>
      <c r="E35" s="22">
        <v>19.72</v>
      </c>
      <c r="F35" s="22">
        <v>17.89</v>
      </c>
      <c r="G35" s="22">
        <v>4.76</v>
      </c>
      <c r="H35" s="22">
        <v>168.2</v>
      </c>
      <c r="I35" s="22">
        <v>0.17</v>
      </c>
      <c r="J35" s="22">
        <v>128</v>
      </c>
      <c r="K35" s="22">
        <v>0</v>
      </c>
      <c r="L35" s="22">
        <v>24.36</v>
      </c>
      <c r="M35" s="22">
        <v>194.69</v>
      </c>
      <c r="N35" s="22">
        <v>26.01</v>
      </c>
      <c r="O35" s="22">
        <v>2.3199999999999998</v>
      </c>
    </row>
    <row r="36" spans="1:15">
      <c r="A36" s="84"/>
      <c r="B36" s="26" t="s">
        <v>106</v>
      </c>
      <c r="C36" s="27">
        <v>139</v>
      </c>
      <c r="D36" s="28">
        <v>102.6</v>
      </c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</row>
    <row r="37" spans="1:15">
      <c r="A37" s="84"/>
      <c r="B37" s="26" t="s">
        <v>50</v>
      </c>
      <c r="C37" s="27">
        <v>15</v>
      </c>
      <c r="D37" s="28">
        <v>15</v>
      </c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</row>
    <row r="38" spans="1:15">
      <c r="A38" s="84"/>
      <c r="B38" s="26" t="s">
        <v>52</v>
      </c>
      <c r="C38" s="27">
        <v>18</v>
      </c>
      <c r="D38" s="28">
        <v>15</v>
      </c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</row>
    <row r="39" spans="1:15">
      <c r="A39" s="84"/>
      <c r="B39" s="26" t="s">
        <v>105</v>
      </c>
      <c r="C39" s="27">
        <v>5</v>
      </c>
      <c r="D39" s="28">
        <v>5</v>
      </c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</row>
    <row r="40" spans="1:15">
      <c r="A40" s="84"/>
      <c r="B40" s="26" t="s">
        <v>188</v>
      </c>
      <c r="C40" s="27">
        <v>4</v>
      </c>
      <c r="D40" s="28">
        <v>4</v>
      </c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</row>
    <row r="41" spans="1:15">
      <c r="A41" s="84"/>
      <c r="B41" s="26" t="s">
        <v>28</v>
      </c>
      <c r="C41" s="27">
        <v>0.3</v>
      </c>
      <c r="D41" s="28">
        <v>0.3</v>
      </c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</row>
    <row r="42" spans="1:15">
      <c r="A42" s="85"/>
      <c r="B42" s="26" t="s">
        <v>158</v>
      </c>
      <c r="C42" s="27">
        <v>12</v>
      </c>
      <c r="D42" s="28">
        <v>12</v>
      </c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</row>
    <row r="43" spans="1:15">
      <c r="A43" s="83" t="s">
        <v>206</v>
      </c>
      <c r="B43" s="25" t="s">
        <v>207</v>
      </c>
      <c r="C43" s="80">
        <v>150</v>
      </c>
      <c r="D43" s="82"/>
      <c r="E43" s="22">
        <v>7.46</v>
      </c>
      <c r="F43" s="22">
        <v>5.61</v>
      </c>
      <c r="G43" s="22">
        <v>35.840000000000003</v>
      </c>
      <c r="H43" s="22">
        <v>230.45</v>
      </c>
      <c r="I43" s="22">
        <v>0.18</v>
      </c>
      <c r="J43" s="22">
        <v>0</v>
      </c>
      <c r="K43" s="22">
        <v>0.02</v>
      </c>
      <c r="L43" s="22">
        <v>12.98</v>
      </c>
      <c r="M43" s="22">
        <v>208.5</v>
      </c>
      <c r="N43" s="22">
        <v>67.5</v>
      </c>
      <c r="O43" s="22">
        <v>3.95</v>
      </c>
    </row>
    <row r="44" spans="1:15">
      <c r="A44" s="84"/>
      <c r="B44" s="26" t="s">
        <v>124</v>
      </c>
      <c r="C44" s="27">
        <v>60.6</v>
      </c>
      <c r="D44" s="28">
        <v>60.6</v>
      </c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</row>
    <row r="45" spans="1:15">
      <c r="A45" s="84"/>
      <c r="B45" s="26" t="s">
        <v>28</v>
      </c>
      <c r="C45" s="27">
        <v>0.3</v>
      </c>
      <c r="D45" s="28">
        <v>0.3</v>
      </c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</row>
    <row r="46" spans="1:15">
      <c r="A46" s="85"/>
      <c r="B46" s="26" t="s">
        <v>27</v>
      </c>
      <c r="C46" s="27">
        <v>5.3</v>
      </c>
      <c r="D46" s="28">
        <v>5.3</v>
      </c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</row>
    <row r="47" spans="1:15">
      <c r="A47" s="83" t="s">
        <v>162</v>
      </c>
      <c r="B47" s="25" t="s">
        <v>163</v>
      </c>
      <c r="C47" s="80">
        <v>200</v>
      </c>
      <c r="D47" s="82"/>
      <c r="E47" s="22">
        <v>1</v>
      </c>
      <c r="F47" s="22">
        <v>0.01</v>
      </c>
      <c r="G47" s="22">
        <v>29.7</v>
      </c>
      <c r="H47" s="22">
        <v>128</v>
      </c>
      <c r="I47" s="22">
        <v>0.6</v>
      </c>
      <c r="J47" s="22">
        <v>0.06</v>
      </c>
      <c r="K47" s="22">
        <v>46</v>
      </c>
      <c r="L47" s="22">
        <v>0</v>
      </c>
      <c r="M47" s="22">
        <v>23</v>
      </c>
      <c r="N47" s="22">
        <v>23</v>
      </c>
      <c r="O47" s="22">
        <v>0.5</v>
      </c>
    </row>
    <row r="48" spans="1:15">
      <c r="A48" s="85"/>
      <c r="B48" s="26" t="s">
        <v>164</v>
      </c>
      <c r="C48" s="27">
        <v>200</v>
      </c>
      <c r="D48" s="28">
        <v>200</v>
      </c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</row>
    <row r="49" spans="1:15">
      <c r="A49" s="32" t="s">
        <v>32</v>
      </c>
      <c r="B49" s="25" t="s">
        <v>33</v>
      </c>
      <c r="C49" s="80">
        <v>50</v>
      </c>
      <c r="D49" s="82"/>
      <c r="E49" s="30">
        <v>3.8</v>
      </c>
      <c r="F49" s="22">
        <v>0.45</v>
      </c>
      <c r="G49" s="22">
        <v>24.9</v>
      </c>
      <c r="H49" s="22">
        <v>113.22</v>
      </c>
      <c r="I49" s="22">
        <v>0.08</v>
      </c>
      <c r="J49" s="22">
        <v>0</v>
      </c>
      <c r="K49" s="22">
        <v>0</v>
      </c>
      <c r="L49" s="22">
        <v>13.02</v>
      </c>
      <c r="M49" s="22">
        <v>41.5</v>
      </c>
      <c r="N49" s="22">
        <v>17.53</v>
      </c>
      <c r="O49" s="22">
        <v>0.8</v>
      </c>
    </row>
    <row r="50" spans="1:15">
      <c r="A50" s="32" t="s">
        <v>67</v>
      </c>
      <c r="B50" s="25" t="s">
        <v>68</v>
      </c>
      <c r="C50" s="80">
        <v>50</v>
      </c>
      <c r="D50" s="82"/>
      <c r="E50" s="22">
        <v>2.75</v>
      </c>
      <c r="F50" s="22">
        <v>0.5</v>
      </c>
      <c r="G50" s="22">
        <v>17</v>
      </c>
      <c r="H50" s="22">
        <v>85</v>
      </c>
      <c r="I50" s="22">
        <v>0.09</v>
      </c>
      <c r="J50" s="22">
        <v>0</v>
      </c>
      <c r="K50" s="22">
        <v>0</v>
      </c>
      <c r="L50" s="22">
        <v>10.5</v>
      </c>
      <c r="M50" s="22">
        <v>87</v>
      </c>
      <c r="N50" s="22">
        <v>28.5</v>
      </c>
      <c r="O50" s="22">
        <v>1.8</v>
      </c>
    </row>
    <row r="51" spans="1:15">
      <c r="A51" s="29"/>
      <c r="B51" s="25" t="s">
        <v>69</v>
      </c>
      <c r="C51" s="89"/>
      <c r="D51" s="74"/>
      <c r="E51" s="22">
        <f t="shared" ref="E51:O51" si="1">SUM(E25:E50)</f>
        <v>42.19</v>
      </c>
      <c r="F51" s="22">
        <f t="shared" si="1"/>
        <v>30.51</v>
      </c>
      <c r="G51" s="22">
        <f t="shared" si="1"/>
        <v>127.15</v>
      </c>
      <c r="H51" s="22">
        <f t="shared" si="1"/>
        <v>849.01</v>
      </c>
      <c r="I51" s="22">
        <f t="shared" si="1"/>
        <v>1.2300000000000002</v>
      </c>
      <c r="J51" s="22">
        <f t="shared" si="1"/>
        <v>140.26</v>
      </c>
      <c r="K51" s="22">
        <f t="shared" si="1"/>
        <v>68.52</v>
      </c>
      <c r="L51" s="22">
        <f t="shared" si="1"/>
        <v>117.35</v>
      </c>
      <c r="M51" s="22">
        <f t="shared" si="1"/>
        <v>676.37</v>
      </c>
      <c r="N51" s="22">
        <f t="shared" si="1"/>
        <v>199.08</v>
      </c>
      <c r="O51" s="22">
        <f t="shared" si="1"/>
        <v>11.07</v>
      </c>
    </row>
    <row r="52" spans="1:15">
      <c r="A52" s="29"/>
      <c r="B52" s="24" t="s">
        <v>70</v>
      </c>
      <c r="C52" s="90"/>
      <c r="D52" s="75"/>
      <c r="E52" s="22">
        <f>SUM(E23+E51)</f>
        <v>62.468999999999994</v>
      </c>
      <c r="F52" s="22">
        <f t="shared" ref="F52:O52" si="2">SUM(F23+F51)</f>
        <v>50.466000000000001</v>
      </c>
      <c r="G52" s="22">
        <f t="shared" si="2"/>
        <v>214.5</v>
      </c>
      <c r="H52" s="22">
        <f t="shared" si="2"/>
        <v>1438.6419999999998</v>
      </c>
      <c r="I52" s="22">
        <f t="shared" si="2"/>
        <v>1.5510000000000002</v>
      </c>
      <c r="J52" s="22">
        <f t="shared" si="2"/>
        <v>145.56</v>
      </c>
      <c r="K52" s="22">
        <f t="shared" si="2"/>
        <v>188.602</v>
      </c>
      <c r="L52" s="22">
        <f t="shared" si="2"/>
        <v>480.62899999999991</v>
      </c>
      <c r="M52" s="22">
        <f t="shared" si="2"/>
        <v>1226.501</v>
      </c>
      <c r="N52" s="22">
        <f t="shared" si="2"/>
        <v>260.39400000000001</v>
      </c>
      <c r="O52" s="22">
        <f t="shared" si="2"/>
        <v>14.576000000000001</v>
      </c>
    </row>
    <row r="53" spans="1:15">
      <c r="A53" s="29"/>
      <c r="B53" s="81" t="s">
        <v>71</v>
      </c>
      <c r="C53" s="81"/>
      <c r="D53" s="81"/>
      <c r="E53" s="81"/>
      <c r="F53" s="81"/>
      <c r="G53" s="81"/>
      <c r="H53" s="81"/>
      <c r="I53" s="81"/>
      <c r="J53" s="81"/>
      <c r="K53" s="81"/>
      <c r="L53" s="81"/>
      <c r="M53" s="81"/>
      <c r="N53" s="81"/>
      <c r="O53" s="82"/>
    </row>
    <row r="54" spans="1:15">
      <c r="A54" s="83" t="s">
        <v>85</v>
      </c>
      <c r="B54" s="25" t="s">
        <v>86</v>
      </c>
      <c r="C54" s="80">
        <v>200</v>
      </c>
      <c r="D54" s="82"/>
      <c r="E54" s="22">
        <v>0.434</v>
      </c>
      <c r="F54" s="22">
        <v>0</v>
      </c>
      <c r="G54" s="22">
        <v>12.725</v>
      </c>
      <c r="H54" s="22">
        <v>46.033000000000001</v>
      </c>
      <c r="I54" s="22">
        <v>0.02</v>
      </c>
      <c r="J54" s="22">
        <v>0.08</v>
      </c>
      <c r="K54" s="22">
        <v>0</v>
      </c>
      <c r="L54" s="22">
        <v>3.0939999999999999</v>
      </c>
      <c r="M54" s="22">
        <v>2.7949999999999999</v>
      </c>
      <c r="N54" s="22">
        <v>0.55000000000000004</v>
      </c>
      <c r="O54" s="22">
        <v>2E-3</v>
      </c>
    </row>
    <row r="55" spans="1:15">
      <c r="A55" s="84"/>
      <c r="B55" s="26" t="s">
        <v>87</v>
      </c>
      <c r="C55" s="27">
        <v>1</v>
      </c>
      <c r="D55" s="28">
        <v>1</v>
      </c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</row>
    <row r="56" spans="1:15">
      <c r="A56" s="84"/>
      <c r="B56" s="26" t="s">
        <v>25</v>
      </c>
      <c r="C56" s="27">
        <v>15</v>
      </c>
      <c r="D56" s="28">
        <v>15</v>
      </c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</row>
    <row r="57" spans="1:15">
      <c r="A57" s="85"/>
      <c r="B57" s="26" t="s">
        <v>88</v>
      </c>
      <c r="C57" s="27">
        <v>7</v>
      </c>
      <c r="D57" s="28">
        <v>7</v>
      </c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</row>
    <row r="58" spans="1:15">
      <c r="A58" s="29"/>
      <c r="B58" s="25" t="s">
        <v>119</v>
      </c>
      <c r="C58" s="80">
        <v>10</v>
      </c>
      <c r="D58" s="82"/>
      <c r="E58" s="22">
        <v>0.39200000000000002</v>
      </c>
      <c r="F58" s="22">
        <v>3.06</v>
      </c>
      <c r="G58" s="22">
        <v>6.2519999999999998</v>
      </c>
      <c r="H58" s="22">
        <v>54.1</v>
      </c>
      <c r="I58" s="22"/>
      <c r="J58" s="22"/>
      <c r="K58" s="22"/>
      <c r="L58" s="22"/>
      <c r="M58" s="22"/>
      <c r="N58" s="22"/>
      <c r="O58" s="22"/>
    </row>
    <row r="59" spans="1:15">
      <c r="A59" s="29"/>
      <c r="B59" s="25" t="s">
        <v>74</v>
      </c>
      <c r="C59" s="89"/>
      <c r="D59" s="74"/>
      <c r="E59" s="22">
        <f>SUM(E54:E58)</f>
        <v>0.82600000000000007</v>
      </c>
      <c r="F59" s="22">
        <f t="shared" ref="F59:O59" si="3">SUM(F54:F58)</f>
        <v>3.06</v>
      </c>
      <c r="G59" s="22">
        <f t="shared" si="3"/>
        <v>18.977</v>
      </c>
      <c r="H59" s="22">
        <f t="shared" si="3"/>
        <v>100.13300000000001</v>
      </c>
      <c r="I59" s="22">
        <f t="shared" si="3"/>
        <v>0.02</v>
      </c>
      <c r="J59" s="22">
        <f t="shared" si="3"/>
        <v>0.08</v>
      </c>
      <c r="K59" s="22">
        <f t="shared" si="3"/>
        <v>0</v>
      </c>
      <c r="L59" s="22">
        <f t="shared" si="3"/>
        <v>3.0939999999999999</v>
      </c>
      <c r="M59" s="22">
        <f t="shared" si="3"/>
        <v>2.7949999999999999</v>
      </c>
      <c r="N59" s="22">
        <f t="shared" si="3"/>
        <v>0.55000000000000004</v>
      </c>
      <c r="O59" s="22">
        <f t="shared" si="3"/>
        <v>2E-3</v>
      </c>
    </row>
    <row r="60" spans="1:15">
      <c r="A60" s="29"/>
      <c r="B60" s="25" t="s">
        <v>75</v>
      </c>
      <c r="C60" s="90"/>
      <c r="D60" s="75"/>
      <c r="E60" s="22">
        <f t="shared" ref="E60:O60" si="4">SUM(E23,E51,E59)</f>
        <v>63.294999999999995</v>
      </c>
      <c r="F60" s="22">
        <f t="shared" si="4"/>
        <v>53.526000000000003</v>
      </c>
      <c r="G60" s="22">
        <f t="shared" si="4"/>
        <v>233.477</v>
      </c>
      <c r="H60" s="22">
        <f t="shared" si="4"/>
        <v>1538.7749999999999</v>
      </c>
      <c r="I60" s="22">
        <f t="shared" si="4"/>
        <v>1.5710000000000002</v>
      </c>
      <c r="J60" s="22">
        <f t="shared" si="4"/>
        <v>145.64000000000001</v>
      </c>
      <c r="K60" s="22">
        <f t="shared" si="4"/>
        <v>188.602</v>
      </c>
      <c r="L60" s="22">
        <f t="shared" si="4"/>
        <v>483.7229999999999</v>
      </c>
      <c r="M60" s="22">
        <f t="shared" si="4"/>
        <v>1229.296</v>
      </c>
      <c r="N60" s="22">
        <f t="shared" si="4"/>
        <v>260.94400000000002</v>
      </c>
      <c r="O60" s="22">
        <f t="shared" si="4"/>
        <v>14.578000000000001</v>
      </c>
    </row>
  </sheetData>
  <mergeCells count="37">
    <mergeCell ref="C59:D60"/>
    <mergeCell ref="A43:A46"/>
    <mergeCell ref="C43:D43"/>
    <mergeCell ref="A47:A48"/>
    <mergeCell ref="C47:D47"/>
    <mergeCell ref="C49:D49"/>
    <mergeCell ref="C50:D50"/>
    <mergeCell ref="C51:D52"/>
    <mergeCell ref="B53:O53"/>
    <mergeCell ref="A54:A57"/>
    <mergeCell ref="C54:D54"/>
    <mergeCell ref="C58:D58"/>
    <mergeCell ref="A35:A42"/>
    <mergeCell ref="C35:D35"/>
    <mergeCell ref="A14:A17"/>
    <mergeCell ref="C14:D14"/>
    <mergeCell ref="C18:D18"/>
    <mergeCell ref="A19:A22"/>
    <mergeCell ref="C19:D19"/>
    <mergeCell ref="C23:D23"/>
    <mergeCell ref="B24:O24"/>
    <mergeCell ref="A25:A27"/>
    <mergeCell ref="C25:D25"/>
    <mergeCell ref="A28:A34"/>
    <mergeCell ref="C28:D28"/>
    <mergeCell ref="L4:O4"/>
    <mergeCell ref="A6:O6"/>
    <mergeCell ref="A7:A11"/>
    <mergeCell ref="C7:D7"/>
    <mergeCell ref="A12:A13"/>
    <mergeCell ref="C12:D12"/>
    <mergeCell ref="A4:A5"/>
    <mergeCell ref="B4:B5"/>
    <mergeCell ref="C4:D4"/>
    <mergeCell ref="E4:G4"/>
    <mergeCell ref="H4:H5"/>
    <mergeCell ref="I4:K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O55"/>
  <sheetViews>
    <sheetView workbookViewId="0">
      <selection activeCell="E55" sqref="E55:O55"/>
    </sheetView>
  </sheetViews>
  <sheetFormatPr defaultRowHeight="15"/>
  <cols>
    <col min="1" max="1" width="14.5703125" customWidth="1"/>
    <col min="2" max="2" width="29.5703125" customWidth="1"/>
    <col min="3" max="3" width="10" customWidth="1"/>
    <col min="4" max="4" width="9.42578125" customWidth="1"/>
    <col min="7" max="7" width="11.140625" customWidth="1"/>
    <col min="8" max="8" width="11.42578125" customWidth="1"/>
  </cols>
  <sheetData>
    <row r="1" spans="1:15" ht="15.75">
      <c r="A1" s="18" t="s">
        <v>208</v>
      </c>
      <c r="B1" s="18"/>
    </row>
    <row r="2" spans="1:15" ht="15.75">
      <c r="A2" s="18" t="s">
        <v>77</v>
      </c>
      <c r="B2" s="18"/>
    </row>
    <row r="3" spans="1:15" ht="15.75">
      <c r="A3" s="18" t="s">
        <v>2</v>
      </c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</row>
    <row r="4" spans="1:15">
      <c r="A4" s="78"/>
      <c r="B4" s="82" t="s">
        <v>3</v>
      </c>
      <c r="C4" s="80" t="s">
        <v>4</v>
      </c>
      <c r="D4" s="82"/>
      <c r="E4" s="73" t="s">
        <v>5</v>
      </c>
      <c r="F4" s="73"/>
      <c r="G4" s="73"/>
      <c r="H4" s="76" t="s">
        <v>6</v>
      </c>
      <c r="I4" s="73" t="s">
        <v>7</v>
      </c>
      <c r="J4" s="73"/>
      <c r="K4" s="73"/>
      <c r="L4" s="73" t="s">
        <v>8</v>
      </c>
      <c r="M4" s="73"/>
      <c r="N4" s="73"/>
      <c r="O4" s="73"/>
    </row>
    <row r="5" spans="1:15">
      <c r="A5" s="79"/>
      <c r="B5" s="82"/>
      <c r="C5" s="33" t="s">
        <v>9</v>
      </c>
      <c r="D5" s="23" t="s">
        <v>10</v>
      </c>
      <c r="E5" s="22" t="s">
        <v>11</v>
      </c>
      <c r="F5" s="22" t="s">
        <v>12</v>
      </c>
      <c r="G5" s="22" t="s">
        <v>13</v>
      </c>
      <c r="H5" s="77"/>
      <c r="I5" s="22" t="s">
        <v>14</v>
      </c>
      <c r="J5" s="22" t="s">
        <v>15</v>
      </c>
      <c r="K5" s="22" t="s">
        <v>16</v>
      </c>
      <c r="L5" s="22" t="s">
        <v>17</v>
      </c>
      <c r="M5" s="22" t="s">
        <v>18</v>
      </c>
      <c r="N5" s="22" t="s">
        <v>19</v>
      </c>
      <c r="O5" s="22" t="s">
        <v>20</v>
      </c>
    </row>
    <row r="6" spans="1:15">
      <c r="A6" s="80" t="s">
        <v>21</v>
      </c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</row>
    <row r="7" spans="1:15">
      <c r="A7" s="83" t="s">
        <v>122</v>
      </c>
      <c r="B7" s="25" t="s">
        <v>123</v>
      </c>
      <c r="C7" s="80">
        <v>250</v>
      </c>
      <c r="D7" s="82"/>
      <c r="E7" s="22">
        <v>7.46</v>
      </c>
      <c r="F7" s="22">
        <v>6.85</v>
      </c>
      <c r="G7" s="22">
        <v>21.35</v>
      </c>
      <c r="H7" s="22">
        <v>177</v>
      </c>
      <c r="I7" s="22">
        <v>0.14000000000000001</v>
      </c>
      <c r="J7" s="22">
        <v>1.1399999999999999</v>
      </c>
      <c r="K7" s="22">
        <v>38.25</v>
      </c>
      <c r="L7" s="22">
        <v>201.1</v>
      </c>
      <c r="M7" s="22">
        <v>207.08</v>
      </c>
      <c r="N7" s="22">
        <v>58.08</v>
      </c>
      <c r="O7" s="22">
        <v>1.41</v>
      </c>
    </row>
    <row r="8" spans="1:15">
      <c r="A8" s="84"/>
      <c r="B8" s="26" t="s">
        <v>26</v>
      </c>
      <c r="C8" s="27">
        <v>175</v>
      </c>
      <c r="D8" s="28">
        <v>175</v>
      </c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</row>
    <row r="9" spans="1:15">
      <c r="A9" s="84"/>
      <c r="B9" s="26" t="s">
        <v>124</v>
      </c>
      <c r="C9" s="27">
        <v>20</v>
      </c>
      <c r="D9" s="28">
        <v>20</v>
      </c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</row>
    <row r="10" spans="1:15">
      <c r="A10" s="84"/>
      <c r="B10" s="26" t="s">
        <v>81</v>
      </c>
      <c r="C10" s="27">
        <v>2</v>
      </c>
      <c r="D10" s="28">
        <v>2</v>
      </c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</row>
    <row r="11" spans="1:15">
      <c r="A11" s="85"/>
      <c r="B11" s="26" t="s">
        <v>27</v>
      </c>
      <c r="C11" s="27">
        <v>2.5</v>
      </c>
      <c r="D11" s="28">
        <v>2.5</v>
      </c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</row>
    <row r="12" spans="1:15">
      <c r="A12" s="83" t="s">
        <v>85</v>
      </c>
      <c r="B12" s="41" t="s">
        <v>86</v>
      </c>
      <c r="C12" s="80">
        <v>200</v>
      </c>
      <c r="D12" s="82"/>
      <c r="E12" s="22">
        <v>0.434</v>
      </c>
      <c r="F12" s="22">
        <v>0</v>
      </c>
      <c r="G12" s="22">
        <v>12.725</v>
      </c>
      <c r="H12" s="22">
        <v>46.033000000000001</v>
      </c>
      <c r="I12" s="22">
        <v>0.02</v>
      </c>
      <c r="J12" s="22">
        <v>0.08</v>
      </c>
      <c r="K12" s="22">
        <v>0</v>
      </c>
      <c r="L12" s="22">
        <v>3.0939999999999999</v>
      </c>
      <c r="M12" s="22">
        <v>2.7949999999999999</v>
      </c>
      <c r="N12" s="22">
        <v>0.55000000000000004</v>
      </c>
      <c r="O12" s="22">
        <v>2E-3</v>
      </c>
    </row>
    <row r="13" spans="1:15">
      <c r="A13" s="84"/>
      <c r="B13" s="26" t="s">
        <v>87</v>
      </c>
      <c r="C13" s="27">
        <v>1</v>
      </c>
      <c r="D13" s="28">
        <v>1</v>
      </c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</row>
    <row r="14" spans="1:15">
      <c r="A14" s="84"/>
      <c r="B14" s="26" t="s">
        <v>25</v>
      </c>
      <c r="C14" s="27">
        <v>15</v>
      </c>
      <c r="D14" s="28">
        <v>15</v>
      </c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</row>
    <row r="15" spans="1:15">
      <c r="A15" s="85"/>
      <c r="B15" s="26" t="s">
        <v>88</v>
      </c>
      <c r="C15" s="27">
        <v>7</v>
      </c>
      <c r="D15" s="28">
        <v>7</v>
      </c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</row>
    <row r="16" spans="1:15">
      <c r="A16" s="32" t="s">
        <v>32</v>
      </c>
      <c r="B16" s="25" t="s">
        <v>33</v>
      </c>
      <c r="C16" s="80">
        <v>50</v>
      </c>
      <c r="D16" s="82"/>
      <c r="E16" s="30">
        <v>3.8</v>
      </c>
      <c r="F16" s="22">
        <v>0.45</v>
      </c>
      <c r="G16" s="22">
        <v>24.9</v>
      </c>
      <c r="H16" s="22">
        <v>113.22</v>
      </c>
      <c r="I16" s="22">
        <v>0.08</v>
      </c>
      <c r="J16" s="22">
        <v>0</v>
      </c>
      <c r="K16" s="22">
        <v>0</v>
      </c>
      <c r="L16" s="22">
        <v>13.02</v>
      </c>
      <c r="M16" s="22">
        <v>41.5</v>
      </c>
      <c r="N16" s="22">
        <v>17.53</v>
      </c>
      <c r="O16" s="22">
        <v>0.8</v>
      </c>
    </row>
    <row r="17" spans="1:15">
      <c r="A17" s="46" t="s">
        <v>36</v>
      </c>
      <c r="B17" s="25" t="s">
        <v>172</v>
      </c>
      <c r="C17" s="80" t="s">
        <v>173</v>
      </c>
      <c r="D17" s="82"/>
      <c r="E17" s="45">
        <v>6.1</v>
      </c>
      <c r="F17" s="45">
        <v>5.52</v>
      </c>
      <c r="G17" s="45">
        <v>0.34</v>
      </c>
      <c r="H17" s="45">
        <v>75.36</v>
      </c>
      <c r="I17" s="45">
        <v>0.03</v>
      </c>
      <c r="J17" s="45">
        <v>0</v>
      </c>
      <c r="K17" s="45">
        <v>120</v>
      </c>
      <c r="L17" s="45">
        <v>41.12</v>
      </c>
      <c r="M17" s="45">
        <v>95.16</v>
      </c>
      <c r="N17" s="45">
        <v>6.64</v>
      </c>
      <c r="O17" s="45">
        <v>1.32</v>
      </c>
    </row>
    <row r="18" spans="1:15">
      <c r="A18" s="32" t="s">
        <v>34</v>
      </c>
      <c r="B18" s="25" t="s">
        <v>35</v>
      </c>
      <c r="C18" s="80">
        <v>200</v>
      </c>
      <c r="D18" s="82"/>
      <c r="E18" s="30">
        <v>0.8</v>
      </c>
      <c r="F18" s="22">
        <v>0.8</v>
      </c>
      <c r="G18" s="22">
        <v>19.600000000000001</v>
      </c>
      <c r="H18" s="22">
        <v>94</v>
      </c>
      <c r="I18" s="22">
        <v>0.06</v>
      </c>
      <c r="J18" s="22">
        <v>20</v>
      </c>
      <c r="K18" s="22">
        <v>0</v>
      </c>
      <c r="L18" s="22">
        <v>26.1</v>
      </c>
      <c r="M18" s="22">
        <v>22</v>
      </c>
      <c r="N18" s="22">
        <v>19</v>
      </c>
      <c r="O18" s="22">
        <v>4.4000000000000004</v>
      </c>
    </row>
    <row r="19" spans="1:15">
      <c r="A19" s="29"/>
      <c r="B19" s="25" t="s">
        <v>39</v>
      </c>
      <c r="C19" s="80"/>
      <c r="D19" s="82"/>
      <c r="E19" s="22">
        <f>SUM(E7:E18)</f>
        <v>18.593999999999998</v>
      </c>
      <c r="F19" s="22">
        <f t="shared" ref="F19:O19" si="0">SUM(F7:F18)</f>
        <v>13.620000000000001</v>
      </c>
      <c r="G19" s="22">
        <f t="shared" si="0"/>
        <v>78.915000000000006</v>
      </c>
      <c r="H19" s="22">
        <f>SUM(H7:H18)</f>
        <v>505.61300000000006</v>
      </c>
      <c r="I19" s="22">
        <f t="shared" si="0"/>
        <v>0.33</v>
      </c>
      <c r="J19" s="22">
        <f t="shared" si="0"/>
        <v>21.22</v>
      </c>
      <c r="K19" s="22">
        <f t="shared" si="0"/>
        <v>158.25</v>
      </c>
      <c r="L19" s="22">
        <f t="shared" si="0"/>
        <v>284.43400000000003</v>
      </c>
      <c r="M19" s="22">
        <f t="shared" si="0"/>
        <v>368.53499999999997</v>
      </c>
      <c r="N19" s="22">
        <f t="shared" si="0"/>
        <v>101.8</v>
      </c>
      <c r="O19" s="22">
        <f t="shared" si="0"/>
        <v>7.9320000000000004</v>
      </c>
    </row>
    <row r="20" spans="1:15">
      <c r="A20" s="80" t="s">
        <v>40</v>
      </c>
      <c r="B20" s="81"/>
      <c r="C20" s="81"/>
      <c r="D20" s="81"/>
      <c r="E20" s="81"/>
      <c r="F20" s="81"/>
      <c r="G20" s="81"/>
      <c r="H20" s="81"/>
      <c r="I20" s="81"/>
      <c r="J20" s="81"/>
      <c r="K20" s="81"/>
      <c r="L20" s="81"/>
      <c r="M20" s="81"/>
      <c r="N20" s="81"/>
      <c r="O20" s="82"/>
    </row>
    <row r="21" spans="1:15">
      <c r="A21" s="83" t="s">
        <v>127</v>
      </c>
      <c r="B21" s="25" t="s">
        <v>128</v>
      </c>
      <c r="C21" s="80">
        <v>60</v>
      </c>
      <c r="D21" s="82"/>
      <c r="E21" s="22">
        <v>0.85</v>
      </c>
      <c r="F21" s="22">
        <v>3.05</v>
      </c>
      <c r="G21" s="22">
        <v>5.41</v>
      </c>
      <c r="H21" s="22">
        <v>52.44</v>
      </c>
      <c r="I21" s="22">
        <v>0.02</v>
      </c>
      <c r="J21" s="22">
        <v>19.47</v>
      </c>
      <c r="K21" s="22">
        <v>0</v>
      </c>
      <c r="L21" s="22">
        <v>22.42</v>
      </c>
      <c r="M21" s="22">
        <v>16.57</v>
      </c>
      <c r="N21" s="22">
        <v>9.1</v>
      </c>
      <c r="O21" s="22">
        <v>0.31</v>
      </c>
    </row>
    <row r="22" spans="1:15">
      <c r="A22" s="84"/>
      <c r="B22" s="26" t="s">
        <v>102</v>
      </c>
      <c r="C22" s="27">
        <v>59.4</v>
      </c>
      <c r="D22" s="28">
        <v>47.4</v>
      </c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</row>
    <row r="23" spans="1:15">
      <c r="A23" s="84"/>
      <c r="B23" s="26" t="s">
        <v>50</v>
      </c>
      <c r="C23" s="27">
        <v>6</v>
      </c>
      <c r="D23" s="28">
        <v>5</v>
      </c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</row>
    <row r="24" spans="1:15">
      <c r="A24" s="84"/>
      <c r="B24" s="26" t="s">
        <v>25</v>
      </c>
      <c r="C24" s="27">
        <v>2.5</v>
      </c>
      <c r="D24" s="28">
        <v>2.5</v>
      </c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</row>
    <row r="25" spans="1:15">
      <c r="A25" s="84"/>
      <c r="B25" s="26" t="s">
        <v>105</v>
      </c>
      <c r="C25" s="27">
        <v>2.5</v>
      </c>
      <c r="D25" s="28">
        <v>2.5</v>
      </c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</row>
    <row r="26" spans="1:15">
      <c r="A26" s="85"/>
      <c r="B26" s="26" t="s">
        <v>28</v>
      </c>
      <c r="C26" s="27">
        <v>0.2</v>
      </c>
      <c r="D26" s="28">
        <v>0.2</v>
      </c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</row>
    <row r="27" spans="1:15">
      <c r="A27" s="83" t="s">
        <v>209</v>
      </c>
      <c r="B27" s="25" t="s">
        <v>210</v>
      </c>
      <c r="C27" s="80">
        <v>200</v>
      </c>
      <c r="D27" s="82"/>
      <c r="E27" s="22">
        <v>1.6</v>
      </c>
      <c r="F27" s="22">
        <v>4.09</v>
      </c>
      <c r="G27" s="22">
        <v>13.54</v>
      </c>
      <c r="H27" s="22">
        <v>97.4</v>
      </c>
      <c r="I27" s="22">
        <v>0.08</v>
      </c>
      <c r="J27" s="22">
        <v>6.03</v>
      </c>
      <c r="K27" s="22">
        <v>0</v>
      </c>
      <c r="L27" s="22">
        <v>19.96</v>
      </c>
      <c r="M27" s="22">
        <v>50.64</v>
      </c>
      <c r="N27" s="22">
        <v>21.12</v>
      </c>
      <c r="O27" s="22">
        <v>0.75</v>
      </c>
    </row>
    <row r="28" spans="1:15">
      <c r="A28" s="84"/>
      <c r="B28" s="26" t="s">
        <v>48</v>
      </c>
      <c r="C28" s="27" t="s">
        <v>131</v>
      </c>
      <c r="D28" s="28">
        <v>60</v>
      </c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</row>
    <row r="29" spans="1:15">
      <c r="A29" s="84"/>
      <c r="B29" s="26" t="s">
        <v>211</v>
      </c>
      <c r="C29" s="27">
        <v>4</v>
      </c>
      <c r="D29" s="28">
        <v>4</v>
      </c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</row>
    <row r="30" spans="1:15">
      <c r="A30" s="84"/>
      <c r="B30" s="26" t="s">
        <v>52</v>
      </c>
      <c r="C30" s="27">
        <v>4.8</v>
      </c>
      <c r="D30" s="28">
        <v>4.8</v>
      </c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</row>
    <row r="31" spans="1:15">
      <c r="A31" s="84"/>
      <c r="B31" s="26" t="s">
        <v>50</v>
      </c>
      <c r="C31" s="27" t="s">
        <v>104</v>
      </c>
      <c r="D31" s="28">
        <v>10</v>
      </c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</row>
    <row r="32" spans="1:15">
      <c r="A32" s="84"/>
      <c r="B32" s="26" t="s">
        <v>179</v>
      </c>
      <c r="C32" s="27">
        <v>15</v>
      </c>
      <c r="D32" s="28">
        <v>13.4</v>
      </c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</row>
    <row r="33" spans="1:15">
      <c r="A33" s="84"/>
      <c r="B33" s="26" t="s">
        <v>105</v>
      </c>
      <c r="C33" s="27">
        <v>4</v>
      </c>
      <c r="D33" s="28">
        <v>4</v>
      </c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</row>
    <row r="34" spans="1:15">
      <c r="A34" s="84"/>
      <c r="B34" s="26" t="s">
        <v>106</v>
      </c>
      <c r="C34" s="27">
        <v>32.4</v>
      </c>
      <c r="D34" s="28">
        <v>32.4</v>
      </c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</row>
    <row r="35" spans="1:15">
      <c r="A35" s="85"/>
      <c r="B35" s="26" t="s">
        <v>28</v>
      </c>
      <c r="C35" s="27">
        <v>0.2</v>
      </c>
      <c r="D35" s="28">
        <v>0.2</v>
      </c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</row>
    <row r="36" spans="1:15">
      <c r="A36" s="83" t="s">
        <v>212</v>
      </c>
      <c r="B36" s="25" t="s">
        <v>213</v>
      </c>
      <c r="C36" s="80">
        <v>210</v>
      </c>
      <c r="D36" s="82"/>
      <c r="E36" s="22">
        <v>20.3</v>
      </c>
      <c r="F36" s="22">
        <v>17</v>
      </c>
      <c r="G36" s="22">
        <v>35.69</v>
      </c>
      <c r="H36" s="22">
        <v>377</v>
      </c>
      <c r="I36" s="22">
        <v>0.06</v>
      </c>
      <c r="J36" s="22">
        <v>1.01</v>
      </c>
      <c r="K36" s="22">
        <v>48</v>
      </c>
      <c r="L36" s="22">
        <v>45</v>
      </c>
      <c r="M36" s="22">
        <v>199.3</v>
      </c>
      <c r="N36" s="22">
        <v>47</v>
      </c>
      <c r="O36" s="22">
        <v>2.19</v>
      </c>
    </row>
    <row r="37" spans="1:15">
      <c r="A37" s="84"/>
      <c r="B37" s="26" t="s">
        <v>214</v>
      </c>
      <c r="C37" s="27">
        <v>139.69999999999999</v>
      </c>
      <c r="D37" s="28">
        <v>100.3</v>
      </c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</row>
    <row r="38" spans="1:15">
      <c r="A38" s="84"/>
      <c r="B38" s="26" t="s">
        <v>27</v>
      </c>
      <c r="C38" s="27">
        <v>8</v>
      </c>
      <c r="D38" s="28">
        <v>8</v>
      </c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</row>
    <row r="39" spans="1:15">
      <c r="A39" s="84"/>
      <c r="B39" s="26" t="s">
        <v>50</v>
      </c>
      <c r="C39" s="27" t="s">
        <v>51</v>
      </c>
      <c r="D39" s="28">
        <v>13</v>
      </c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</row>
    <row r="40" spans="1:15">
      <c r="A40" s="84"/>
      <c r="B40" s="26" t="s">
        <v>52</v>
      </c>
      <c r="C40" s="27">
        <v>11</v>
      </c>
      <c r="D40" s="28">
        <v>9</v>
      </c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</row>
    <row r="41" spans="1:15">
      <c r="A41" s="84"/>
      <c r="B41" s="26" t="s">
        <v>158</v>
      </c>
      <c r="C41" s="27">
        <v>7</v>
      </c>
      <c r="D41" s="28">
        <v>7</v>
      </c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</row>
    <row r="42" spans="1:15">
      <c r="A42" s="84"/>
      <c r="B42" s="26" t="s">
        <v>211</v>
      </c>
      <c r="C42" s="27">
        <v>46</v>
      </c>
      <c r="D42" s="28">
        <v>46</v>
      </c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</row>
    <row r="43" spans="1:15">
      <c r="A43" s="85"/>
      <c r="B43" s="26" t="s">
        <v>28</v>
      </c>
      <c r="C43" s="27">
        <v>0.2</v>
      </c>
      <c r="D43" s="28">
        <v>0.2</v>
      </c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</row>
    <row r="44" spans="1:15">
      <c r="A44" s="83" t="s">
        <v>115</v>
      </c>
      <c r="B44" s="25" t="s">
        <v>116</v>
      </c>
      <c r="C44" s="80">
        <v>200</v>
      </c>
      <c r="D44" s="82"/>
      <c r="E44" s="22">
        <v>8.6999999999999993</v>
      </c>
      <c r="F44" s="22">
        <v>8.8000000000000007</v>
      </c>
      <c r="G44" s="22">
        <v>54.8</v>
      </c>
      <c r="H44" s="22">
        <v>339</v>
      </c>
      <c r="I44" s="22">
        <v>0</v>
      </c>
      <c r="J44" s="22">
        <v>1.8</v>
      </c>
      <c r="K44" s="22">
        <v>0</v>
      </c>
      <c r="L44" s="22">
        <v>12</v>
      </c>
      <c r="M44" s="22">
        <v>0</v>
      </c>
      <c r="N44" s="22">
        <v>2</v>
      </c>
      <c r="O44" s="22">
        <v>0.2</v>
      </c>
    </row>
    <row r="45" spans="1:15">
      <c r="A45" s="84"/>
      <c r="B45" s="26" t="s">
        <v>117</v>
      </c>
      <c r="C45" s="27">
        <v>24</v>
      </c>
      <c r="D45" s="28">
        <v>24</v>
      </c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</row>
    <row r="46" spans="1:15">
      <c r="A46" s="85"/>
      <c r="B46" s="26" t="s">
        <v>25</v>
      </c>
      <c r="C46" s="27">
        <v>10</v>
      </c>
      <c r="D46" s="28">
        <v>10</v>
      </c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</row>
    <row r="47" spans="1:15">
      <c r="A47" s="32" t="s">
        <v>32</v>
      </c>
      <c r="B47" s="25" t="s">
        <v>33</v>
      </c>
      <c r="C47" s="80">
        <v>50</v>
      </c>
      <c r="D47" s="82"/>
      <c r="E47" s="30">
        <v>3.8</v>
      </c>
      <c r="F47" s="22">
        <v>0.45</v>
      </c>
      <c r="G47" s="22">
        <v>24.9</v>
      </c>
      <c r="H47" s="22">
        <v>113.22</v>
      </c>
      <c r="I47" s="22">
        <v>0.08</v>
      </c>
      <c r="J47" s="22">
        <v>0</v>
      </c>
      <c r="K47" s="22">
        <v>0</v>
      </c>
      <c r="L47" s="22">
        <v>13.02</v>
      </c>
      <c r="M47" s="22">
        <v>41.5</v>
      </c>
      <c r="N47" s="22">
        <v>17.53</v>
      </c>
      <c r="O47" s="22">
        <v>0.8</v>
      </c>
    </row>
    <row r="48" spans="1:15">
      <c r="A48" s="32" t="s">
        <v>67</v>
      </c>
      <c r="B48" s="25" t="s">
        <v>68</v>
      </c>
      <c r="C48" s="80">
        <v>50</v>
      </c>
      <c r="D48" s="82"/>
      <c r="E48" s="22">
        <v>2.75</v>
      </c>
      <c r="F48" s="22">
        <v>0.5</v>
      </c>
      <c r="G48" s="22">
        <v>17</v>
      </c>
      <c r="H48" s="22">
        <v>85</v>
      </c>
      <c r="I48" s="22">
        <v>0.09</v>
      </c>
      <c r="J48" s="22">
        <v>0</v>
      </c>
      <c r="K48" s="22">
        <v>0</v>
      </c>
      <c r="L48" s="22">
        <v>10.5</v>
      </c>
      <c r="M48" s="22">
        <v>87</v>
      </c>
      <c r="N48" s="22">
        <v>28.5</v>
      </c>
      <c r="O48" s="22">
        <v>1.8</v>
      </c>
    </row>
    <row r="49" spans="1:15">
      <c r="A49" s="29"/>
      <c r="B49" s="25" t="s">
        <v>69</v>
      </c>
      <c r="C49" s="89"/>
      <c r="D49" s="74"/>
      <c r="E49" s="22">
        <f t="shared" ref="E49:O49" si="1">SUM(E21:E48)</f>
        <v>38</v>
      </c>
      <c r="F49" s="22">
        <f t="shared" si="1"/>
        <v>33.89</v>
      </c>
      <c r="G49" s="22">
        <f t="shared" si="1"/>
        <v>151.34</v>
      </c>
      <c r="H49" s="22">
        <f t="shared" si="1"/>
        <v>1064.06</v>
      </c>
      <c r="I49" s="22">
        <f t="shared" si="1"/>
        <v>0.32999999999999996</v>
      </c>
      <c r="J49" s="22">
        <f t="shared" si="1"/>
        <v>28.310000000000002</v>
      </c>
      <c r="K49" s="22">
        <f t="shared" si="1"/>
        <v>48</v>
      </c>
      <c r="L49" s="22">
        <f t="shared" si="1"/>
        <v>122.89999999999999</v>
      </c>
      <c r="M49" s="22">
        <f t="shared" si="1"/>
        <v>395.01</v>
      </c>
      <c r="N49" s="22">
        <f t="shared" si="1"/>
        <v>125.25</v>
      </c>
      <c r="O49" s="22">
        <f t="shared" si="1"/>
        <v>6.05</v>
      </c>
    </row>
    <row r="50" spans="1:15">
      <c r="A50" s="29"/>
      <c r="B50" s="24" t="s">
        <v>70</v>
      </c>
      <c r="C50" s="90"/>
      <c r="D50" s="75"/>
      <c r="E50" s="22">
        <f t="shared" ref="E50:O50" si="2">SUM(E19+E49)</f>
        <v>56.593999999999994</v>
      </c>
      <c r="F50" s="22">
        <f t="shared" si="2"/>
        <v>47.510000000000005</v>
      </c>
      <c r="G50" s="22">
        <f t="shared" si="2"/>
        <v>230.255</v>
      </c>
      <c r="H50" s="22">
        <f t="shared" si="2"/>
        <v>1569.673</v>
      </c>
      <c r="I50" s="22">
        <f t="shared" si="2"/>
        <v>0.65999999999999992</v>
      </c>
      <c r="J50" s="22">
        <f t="shared" si="2"/>
        <v>49.53</v>
      </c>
      <c r="K50" s="22">
        <f t="shared" si="2"/>
        <v>206.25</v>
      </c>
      <c r="L50" s="22">
        <f t="shared" si="2"/>
        <v>407.334</v>
      </c>
      <c r="M50" s="22">
        <f t="shared" si="2"/>
        <v>763.54499999999996</v>
      </c>
      <c r="N50" s="22">
        <f t="shared" si="2"/>
        <v>227.05</v>
      </c>
      <c r="O50" s="22">
        <f t="shared" si="2"/>
        <v>13.981999999999999</v>
      </c>
    </row>
    <row r="51" spans="1:15">
      <c r="A51" s="29"/>
      <c r="B51" s="81" t="s">
        <v>71</v>
      </c>
      <c r="C51" s="81"/>
      <c r="D51" s="81"/>
      <c r="E51" s="81"/>
      <c r="F51" s="81"/>
      <c r="G51" s="81"/>
      <c r="H51" s="81"/>
      <c r="I51" s="81"/>
      <c r="J51" s="81"/>
      <c r="K51" s="81"/>
      <c r="L51" s="81"/>
      <c r="M51" s="81"/>
      <c r="N51" s="81"/>
      <c r="O51" s="82"/>
    </row>
    <row r="52" spans="1:15">
      <c r="A52" s="29"/>
      <c r="B52" s="25" t="s">
        <v>118</v>
      </c>
      <c r="C52" s="80">
        <v>200</v>
      </c>
      <c r="D52" s="82"/>
      <c r="E52" s="22">
        <v>5.8</v>
      </c>
      <c r="F52" s="22">
        <v>5</v>
      </c>
      <c r="G52" s="22">
        <v>8</v>
      </c>
      <c r="H52" s="22">
        <v>106</v>
      </c>
      <c r="I52" s="22">
        <v>0.08</v>
      </c>
      <c r="J52" s="22">
        <v>0.34</v>
      </c>
      <c r="K52" s="22">
        <v>1.4</v>
      </c>
      <c r="L52" s="22">
        <v>40</v>
      </c>
      <c r="M52" s="22">
        <v>240</v>
      </c>
      <c r="N52" s="22">
        <v>180</v>
      </c>
      <c r="O52" s="22">
        <v>0.2</v>
      </c>
    </row>
    <row r="53" spans="1:15">
      <c r="A53" s="29"/>
      <c r="B53" s="25" t="s">
        <v>73</v>
      </c>
      <c r="C53" s="80">
        <v>10</v>
      </c>
      <c r="D53" s="82"/>
      <c r="E53" s="22">
        <v>0.75</v>
      </c>
      <c r="F53" s="22">
        <v>0.98</v>
      </c>
      <c r="G53" s="22">
        <v>7.44</v>
      </c>
      <c r="H53" s="22">
        <v>41.7</v>
      </c>
      <c r="I53" s="22">
        <v>7.0000000000000001E-3</v>
      </c>
      <c r="J53" s="22">
        <v>7.0000000000000001E-3</v>
      </c>
      <c r="K53" s="22"/>
      <c r="L53" s="22">
        <v>1</v>
      </c>
      <c r="M53" s="22">
        <v>2.9</v>
      </c>
      <c r="N53" s="22">
        <v>9</v>
      </c>
      <c r="O53" s="22">
        <v>0.21</v>
      </c>
    </row>
    <row r="54" spans="1:15">
      <c r="A54" s="29"/>
      <c r="B54" s="25" t="s">
        <v>215</v>
      </c>
      <c r="C54" s="89"/>
      <c r="D54" s="74"/>
      <c r="E54" s="22">
        <f>SUM(E52:E53)</f>
        <v>6.55</v>
      </c>
      <c r="F54" s="22">
        <f t="shared" ref="F54:O54" si="3">SUM(F52:F53)</f>
        <v>5.98</v>
      </c>
      <c r="G54" s="22">
        <f t="shared" si="3"/>
        <v>15.440000000000001</v>
      </c>
      <c r="H54" s="22">
        <f t="shared" si="3"/>
        <v>147.69999999999999</v>
      </c>
      <c r="I54" s="22">
        <f t="shared" si="3"/>
        <v>8.7000000000000008E-2</v>
      </c>
      <c r="J54" s="22">
        <f t="shared" si="3"/>
        <v>0.34700000000000003</v>
      </c>
      <c r="K54" s="22">
        <f t="shared" si="3"/>
        <v>1.4</v>
      </c>
      <c r="L54" s="22">
        <f t="shared" si="3"/>
        <v>41</v>
      </c>
      <c r="M54" s="22">
        <f t="shared" si="3"/>
        <v>242.9</v>
      </c>
      <c r="N54" s="22">
        <f t="shared" si="3"/>
        <v>189</v>
      </c>
      <c r="O54" s="22">
        <f t="shared" si="3"/>
        <v>0.41000000000000003</v>
      </c>
    </row>
    <row r="55" spans="1:15">
      <c r="A55" s="29"/>
      <c r="B55" s="25" t="s">
        <v>75</v>
      </c>
      <c r="C55" s="90"/>
      <c r="D55" s="75"/>
      <c r="E55" s="22">
        <f t="shared" ref="E55:O55" si="4">SUM(E19,E49,E54)</f>
        <v>63.143999999999991</v>
      </c>
      <c r="F55" s="22">
        <f t="shared" si="4"/>
        <v>53.490000000000009</v>
      </c>
      <c r="G55" s="22">
        <f t="shared" si="4"/>
        <v>245.69499999999999</v>
      </c>
      <c r="H55" s="22">
        <f t="shared" si="4"/>
        <v>1717.373</v>
      </c>
      <c r="I55" s="22">
        <f t="shared" si="4"/>
        <v>0.74699999999999989</v>
      </c>
      <c r="J55" s="22">
        <f t="shared" si="4"/>
        <v>49.877000000000002</v>
      </c>
      <c r="K55" s="22">
        <f t="shared" si="4"/>
        <v>207.65</v>
      </c>
      <c r="L55" s="22">
        <f t="shared" si="4"/>
        <v>448.334</v>
      </c>
      <c r="M55" s="22">
        <f t="shared" si="4"/>
        <v>1006.4449999999999</v>
      </c>
      <c r="N55" s="22">
        <f t="shared" si="4"/>
        <v>416.05</v>
      </c>
      <c r="O55" s="22">
        <f t="shared" si="4"/>
        <v>14.391999999999999</v>
      </c>
    </row>
  </sheetData>
  <mergeCells count="32">
    <mergeCell ref="C54:D55"/>
    <mergeCell ref="C47:D47"/>
    <mergeCell ref="C48:D48"/>
    <mergeCell ref="C49:D50"/>
    <mergeCell ref="B51:O51"/>
    <mergeCell ref="C52:D52"/>
    <mergeCell ref="C53:D53"/>
    <mergeCell ref="A27:A35"/>
    <mergeCell ref="C27:D27"/>
    <mergeCell ref="A36:A43"/>
    <mergeCell ref="C36:D36"/>
    <mergeCell ref="A44:A46"/>
    <mergeCell ref="C44:D44"/>
    <mergeCell ref="C16:D16"/>
    <mergeCell ref="C18:D18"/>
    <mergeCell ref="C19:D19"/>
    <mergeCell ref="A20:O20"/>
    <mergeCell ref="A21:A26"/>
    <mergeCell ref="C21:D21"/>
    <mergeCell ref="C17:D17"/>
    <mergeCell ref="L4:O4"/>
    <mergeCell ref="A6:O6"/>
    <mergeCell ref="A7:A11"/>
    <mergeCell ref="C7:D7"/>
    <mergeCell ref="A12:A15"/>
    <mergeCell ref="C12:D12"/>
    <mergeCell ref="A4:A5"/>
    <mergeCell ref="B4:B5"/>
    <mergeCell ref="C4:D4"/>
    <mergeCell ref="E4:G4"/>
    <mergeCell ref="H4:H5"/>
    <mergeCell ref="I4:K4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O67"/>
  <sheetViews>
    <sheetView topLeftCell="A11" workbookViewId="0">
      <selection activeCell="E24" sqref="E24:O24"/>
    </sheetView>
  </sheetViews>
  <sheetFormatPr defaultRowHeight="15"/>
  <cols>
    <col min="1" max="1" width="14.85546875" customWidth="1"/>
    <col min="2" max="2" width="30.28515625" customWidth="1"/>
    <col min="7" max="7" width="11.7109375" customWidth="1"/>
    <col min="8" max="8" width="12.85546875" customWidth="1"/>
  </cols>
  <sheetData>
    <row r="1" spans="1:15" ht="15.75">
      <c r="A1" s="18" t="s">
        <v>216</v>
      </c>
      <c r="B1" s="18"/>
    </row>
    <row r="2" spans="1:15" ht="15.75">
      <c r="A2" s="18" t="s">
        <v>121</v>
      </c>
      <c r="B2" s="18"/>
    </row>
    <row r="3" spans="1:15" ht="15.75">
      <c r="A3" s="18" t="s">
        <v>2</v>
      </c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</row>
    <row r="4" spans="1:15">
      <c r="A4" s="78"/>
      <c r="B4" s="82" t="s">
        <v>3</v>
      </c>
      <c r="C4" s="80" t="s">
        <v>4</v>
      </c>
      <c r="D4" s="82"/>
      <c r="E4" s="73" t="s">
        <v>5</v>
      </c>
      <c r="F4" s="73"/>
      <c r="G4" s="73"/>
      <c r="H4" s="76" t="s">
        <v>6</v>
      </c>
      <c r="I4" s="73" t="s">
        <v>7</v>
      </c>
      <c r="J4" s="73"/>
      <c r="K4" s="73"/>
      <c r="L4" s="73" t="s">
        <v>8</v>
      </c>
      <c r="M4" s="73"/>
      <c r="N4" s="73"/>
      <c r="O4" s="73"/>
    </row>
    <row r="5" spans="1:15">
      <c r="A5" s="79"/>
      <c r="B5" s="82"/>
      <c r="C5" s="33" t="s">
        <v>9</v>
      </c>
      <c r="D5" s="23" t="s">
        <v>10</v>
      </c>
      <c r="E5" s="22" t="s">
        <v>11</v>
      </c>
      <c r="F5" s="22" t="s">
        <v>12</v>
      </c>
      <c r="G5" s="22" t="s">
        <v>13</v>
      </c>
      <c r="H5" s="77"/>
      <c r="I5" s="22" t="s">
        <v>14</v>
      </c>
      <c r="J5" s="22" t="s">
        <v>15</v>
      </c>
      <c r="K5" s="22" t="s">
        <v>16</v>
      </c>
      <c r="L5" s="22" t="s">
        <v>17</v>
      </c>
      <c r="M5" s="22" t="s">
        <v>18</v>
      </c>
      <c r="N5" s="22" t="s">
        <v>19</v>
      </c>
      <c r="O5" s="22" t="s">
        <v>20</v>
      </c>
    </row>
    <row r="6" spans="1:15">
      <c r="A6" s="80" t="s">
        <v>21</v>
      </c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</row>
    <row r="7" spans="1:15">
      <c r="A7" s="83" t="s">
        <v>217</v>
      </c>
      <c r="B7" s="25" t="s">
        <v>249</v>
      </c>
      <c r="C7" s="80">
        <v>200</v>
      </c>
      <c r="D7" s="82"/>
      <c r="E7" s="22">
        <v>4.29</v>
      </c>
      <c r="F7" s="22">
        <v>3.87</v>
      </c>
      <c r="G7" s="22">
        <v>33.69</v>
      </c>
      <c r="H7" s="22">
        <v>187.15</v>
      </c>
      <c r="I7" s="22">
        <v>0.04</v>
      </c>
      <c r="J7" s="22">
        <v>0</v>
      </c>
      <c r="K7" s="22">
        <v>0.04</v>
      </c>
      <c r="L7" s="22">
        <v>10.16</v>
      </c>
      <c r="M7" s="22">
        <v>36.67</v>
      </c>
      <c r="N7" s="22">
        <v>7.5</v>
      </c>
      <c r="O7" s="22">
        <v>0.45</v>
      </c>
    </row>
    <row r="8" spans="1:15">
      <c r="A8" s="84"/>
      <c r="B8" s="26" t="s">
        <v>80</v>
      </c>
      <c r="C8" s="27">
        <v>30.8</v>
      </c>
      <c r="D8" s="28">
        <v>30.8</v>
      </c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</row>
    <row r="9" spans="1:15">
      <c r="A9" s="84"/>
      <c r="B9" s="26" t="s">
        <v>26</v>
      </c>
      <c r="C9" s="27">
        <v>100</v>
      </c>
      <c r="D9" s="28">
        <v>100</v>
      </c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</row>
    <row r="10" spans="1:15">
      <c r="A10" s="84"/>
      <c r="B10" s="26" t="s">
        <v>27</v>
      </c>
      <c r="C10" s="27">
        <v>5</v>
      </c>
      <c r="D10" s="28">
        <v>5</v>
      </c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</row>
    <row r="11" spans="1:15">
      <c r="A11" s="85"/>
      <c r="B11" s="26" t="s">
        <v>81</v>
      </c>
      <c r="C11" s="27">
        <v>7</v>
      </c>
      <c r="D11" s="28">
        <v>7</v>
      </c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</row>
    <row r="12" spans="1:15">
      <c r="A12" s="83" t="s">
        <v>144</v>
      </c>
      <c r="B12" s="25" t="s">
        <v>145</v>
      </c>
      <c r="C12" s="80">
        <v>50</v>
      </c>
      <c r="D12" s="82"/>
      <c r="E12" s="45">
        <v>2.34</v>
      </c>
      <c r="F12" s="45">
        <v>5.6</v>
      </c>
      <c r="G12" s="45">
        <v>16.920000000000002</v>
      </c>
      <c r="H12" s="45">
        <v>131.6</v>
      </c>
      <c r="I12" s="45">
        <v>0.2</v>
      </c>
      <c r="J12" s="45">
        <v>0</v>
      </c>
      <c r="K12" s="45">
        <v>0.01</v>
      </c>
      <c r="L12" s="45">
        <v>250</v>
      </c>
      <c r="M12" s="45">
        <v>250</v>
      </c>
      <c r="N12" s="45">
        <v>50</v>
      </c>
      <c r="O12" s="45">
        <v>2</v>
      </c>
    </row>
    <row r="13" spans="1:15">
      <c r="A13" s="84"/>
      <c r="B13" s="26" t="s">
        <v>146</v>
      </c>
      <c r="C13" s="28">
        <v>20</v>
      </c>
      <c r="D13" s="27">
        <v>20</v>
      </c>
      <c r="E13" s="45"/>
      <c r="F13" s="45"/>
      <c r="G13" s="45"/>
      <c r="H13" s="45"/>
      <c r="I13" s="45"/>
      <c r="J13" s="45"/>
      <c r="K13" s="45"/>
      <c r="L13" s="45"/>
      <c r="M13" s="45"/>
      <c r="N13" s="45"/>
      <c r="O13" s="45"/>
    </row>
    <row r="14" spans="1:15">
      <c r="A14" s="85"/>
      <c r="B14" s="26" t="s">
        <v>58</v>
      </c>
      <c r="C14" s="27">
        <v>30</v>
      </c>
      <c r="D14" s="28">
        <v>30</v>
      </c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</row>
    <row r="15" spans="1:15">
      <c r="A15" s="83" t="s">
        <v>85</v>
      </c>
      <c r="B15" s="41" t="s">
        <v>86</v>
      </c>
      <c r="C15" s="80">
        <v>200</v>
      </c>
      <c r="D15" s="82"/>
      <c r="E15" s="22">
        <v>0.434</v>
      </c>
      <c r="F15" s="22">
        <v>0</v>
      </c>
      <c r="G15" s="42">
        <v>12.725</v>
      </c>
      <c r="H15" s="42">
        <v>46.033000000000001</v>
      </c>
      <c r="I15" s="42">
        <v>0.02</v>
      </c>
      <c r="J15" s="42">
        <v>0.08</v>
      </c>
      <c r="K15" s="42">
        <v>0</v>
      </c>
      <c r="L15" s="42">
        <v>3.0939999999999999</v>
      </c>
      <c r="M15" s="42">
        <v>2.7949999999999999</v>
      </c>
      <c r="N15" s="42">
        <v>0.55000000000000004</v>
      </c>
      <c r="O15" s="42">
        <v>2E-3</v>
      </c>
    </row>
    <row r="16" spans="1:15">
      <c r="A16" s="84"/>
      <c r="B16" s="26" t="s">
        <v>87</v>
      </c>
      <c r="C16" s="27">
        <v>1</v>
      </c>
      <c r="D16" s="28">
        <v>1</v>
      </c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</row>
    <row r="17" spans="1:15">
      <c r="A17" s="84"/>
      <c r="B17" s="26" t="s">
        <v>25</v>
      </c>
      <c r="C17" s="27">
        <v>15</v>
      </c>
      <c r="D17" s="28">
        <v>15</v>
      </c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</row>
    <row r="18" spans="1:15">
      <c r="A18" s="85"/>
      <c r="B18" s="26" t="s">
        <v>88</v>
      </c>
      <c r="C18" s="27">
        <v>7</v>
      </c>
      <c r="D18" s="28">
        <v>7</v>
      </c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</row>
    <row r="19" spans="1:15">
      <c r="A19" s="32" t="s">
        <v>32</v>
      </c>
      <c r="B19" s="25" t="s">
        <v>33</v>
      </c>
      <c r="C19" s="80">
        <v>50</v>
      </c>
      <c r="D19" s="82"/>
      <c r="E19" s="30">
        <v>3.8</v>
      </c>
      <c r="F19" s="22">
        <v>0.45</v>
      </c>
      <c r="G19" s="22">
        <v>24.9</v>
      </c>
      <c r="H19" s="22">
        <v>113.22</v>
      </c>
      <c r="I19" s="22">
        <v>0.08</v>
      </c>
      <c r="J19" s="22">
        <v>0</v>
      </c>
      <c r="K19" s="22">
        <v>0</v>
      </c>
      <c r="L19" s="22">
        <v>13.02</v>
      </c>
      <c r="M19" s="22">
        <v>41.5</v>
      </c>
      <c r="N19" s="22">
        <v>17.53</v>
      </c>
      <c r="O19" s="22">
        <v>0.8</v>
      </c>
    </row>
    <row r="20" spans="1:15">
      <c r="A20" s="95" t="s">
        <v>125</v>
      </c>
      <c r="B20" s="25" t="s">
        <v>218</v>
      </c>
      <c r="C20" s="80">
        <v>60</v>
      </c>
      <c r="D20" s="82"/>
      <c r="E20" s="22">
        <v>0.64800000000000002</v>
      </c>
      <c r="F20" s="22">
        <v>0.108</v>
      </c>
      <c r="G20" s="22">
        <v>5.1719999999999997</v>
      </c>
      <c r="H20" s="22">
        <v>24.24</v>
      </c>
      <c r="I20" s="22">
        <v>0.03</v>
      </c>
      <c r="J20" s="22">
        <v>3.75</v>
      </c>
      <c r="K20" s="22">
        <v>0</v>
      </c>
      <c r="L20" s="22">
        <v>14.568</v>
      </c>
      <c r="M20" s="22">
        <v>26.4</v>
      </c>
      <c r="N20" s="22">
        <v>18.45</v>
      </c>
      <c r="O20" s="22">
        <v>0.64800000000000002</v>
      </c>
    </row>
    <row r="21" spans="1:15">
      <c r="A21" s="95"/>
      <c r="B21" s="26" t="s">
        <v>50</v>
      </c>
      <c r="C21" s="36">
        <v>56</v>
      </c>
      <c r="D21" s="37">
        <v>45</v>
      </c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</row>
    <row r="22" spans="1:15">
      <c r="A22" s="95"/>
      <c r="B22" s="26" t="s">
        <v>97</v>
      </c>
      <c r="C22" s="36">
        <v>17</v>
      </c>
      <c r="D22" s="37">
        <v>15</v>
      </c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</row>
    <row r="23" spans="1:15">
      <c r="A23" s="95"/>
      <c r="B23" s="26" t="s">
        <v>25</v>
      </c>
      <c r="C23" s="36">
        <v>0.6</v>
      </c>
      <c r="D23" s="37">
        <v>0.6</v>
      </c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</row>
    <row r="24" spans="1:15">
      <c r="A24" s="29"/>
      <c r="B24" s="25" t="s">
        <v>39</v>
      </c>
      <c r="C24" s="25"/>
      <c r="D24" s="22"/>
      <c r="E24" s="22">
        <f t="shared" ref="E24:O24" si="0">SUM(E7:E23)</f>
        <v>11.512</v>
      </c>
      <c r="F24" s="22">
        <f t="shared" si="0"/>
        <v>10.027999999999999</v>
      </c>
      <c r="G24" s="22">
        <f t="shared" si="0"/>
        <v>93.406999999999996</v>
      </c>
      <c r="H24" s="22">
        <f t="shared" si="0"/>
        <v>502.24300000000005</v>
      </c>
      <c r="I24" s="22">
        <f t="shared" si="0"/>
        <v>0.37</v>
      </c>
      <c r="J24" s="22">
        <f t="shared" si="0"/>
        <v>3.83</v>
      </c>
      <c r="K24" s="22">
        <f t="shared" si="0"/>
        <v>0.05</v>
      </c>
      <c r="L24" s="22">
        <f t="shared" si="0"/>
        <v>290.84199999999998</v>
      </c>
      <c r="M24" s="22">
        <f t="shared" si="0"/>
        <v>357.36500000000001</v>
      </c>
      <c r="N24" s="22">
        <f t="shared" si="0"/>
        <v>94.03</v>
      </c>
      <c r="O24" s="22">
        <f t="shared" si="0"/>
        <v>3.9</v>
      </c>
    </row>
    <row r="25" spans="1:15">
      <c r="A25" s="80" t="s">
        <v>40</v>
      </c>
      <c r="B25" s="81"/>
      <c r="C25" s="81"/>
      <c r="D25" s="81"/>
      <c r="E25" s="81"/>
      <c r="F25" s="81"/>
      <c r="G25" s="81"/>
      <c r="H25" s="81"/>
      <c r="I25" s="81"/>
      <c r="J25" s="81"/>
      <c r="K25" s="81"/>
      <c r="L25" s="81"/>
      <c r="M25" s="81"/>
      <c r="N25" s="81"/>
      <c r="O25" s="82"/>
    </row>
    <row r="26" spans="1:15">
      <c r="A26" s="83" t="s">
        <v>93</v>
      </c>
      <c r="B26" s="25" t="s">
        <v>94</v>
      </c>
      <c r="C26" s="80">
        <v>60</v>
      </c>
      <c r="D26" s="82"/>
      <c r="E26" s="22">
        <v>1.37</v>
      </c>
      <c r="F26" s="22">
        <v>4.08</v>
      </c>
      <c r="G26" s="22">
        <v>8.84</v>
      </c>
      <c r="H26" s="22">
        <v>52.34</v>
      </c>
      <c r="I26" s="22">
        <v>0.16</v>
      </c>
      <c r="J26" s="22">
        <v>11.37</v>
      </c>
      <c r="K26" s="22">
        <v>0.16</v>
      </c>
      <c r="L26" s="22">
        <v>44.88</v>
      </c>
      <c r="M26" s="22">
        <v>7.47</v>
      </c>
      <c r="N26" s="22">
        <v>25.67</v>
      </c>
      <c r="O26" s="22">
        <v>2.08</v>
      </c>
    </row>
    <row r="27" spans="1:15">
      <c r="A27" s="84"/>
      <c r="B27" s="26" t="s">
        <v>95</v>
      </c>
      <c r="C27" s="27">
        <v>23</v>
      </c>
      <c r="D27" s="28">
        <v>18.8</v>
      </c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</row>
    <row r="28" spans="1:15">
      <c r="A28" s="84"/>
      <c r="B28" s="26" t="s">
        <v>50</v>
      </c>
      <c r="C28" s="27">
        <v>12</v>
      </c>
      <c r="D28" s="28">
        <v>11.3</v>
      </c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</row>
    <row r="29" spans="1:15">
      <c r="A29" s="84"/>
      <c r="B29" s="26" t="s">
        <v>52</v>
      </c>
      <c r="C29" s="27">
        <v>8</v>
      </c>
      <c r="D29" s="28">
        <v>7.5</v>
      </c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</row>
    <row r="30" spans="1:15">
      <c r="A30" s="84"/>
      <c r="B30" s="26" t="s">
        <v>96</v>
      </c>
      <c r="C30" s="27">
        <v>17</v>
      </c>
      <c r="D30" s="28">
        <v>15</v>
      </c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</row>
    <row r="31" spans="1:15">
      <c r="A31" s="84"/>
      <c r="B31" s="26" t="s">
        <v>97</v>
      </c>
      <c r="C31" s="27">
        <v>20</v>
      </c>
      <c r="D31" s="28">
        <v>18.5</v>
      </c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</row>
    <row r="32" spans="1:15">
      <c r="A32" s="84"/>
      <c r="B32" s="26" t="s">
        <v>25</v>
      </c>
      <c r="C32" s="27">
        <v>3</v>
      </c>
      <c r="D32" s="28">
        <v>3</v>
      </c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</row>
    <row r="33" spans="1:15">
      <c r="A33" s="84"/>
      <c r="B33" s="26" t="s">
        <v>98</v>
      </c>
      <c r="C33" s="27">
        <v>0.9</v>
      </c>
      <c r="D33" s="28">
        <v>0.9</v>
      </c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</row>
    <row r="34" spans="1:15">
      <c r="A34" s="84"/>
      <c r="B34" s="26" t="s">
        <v>45</v>
      </c>
      <c r="C34" s="27">
        <v>3.6</v>
      </c>
      <c r="D34" s="28">
        <v>3.6</v>
      </c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</row>
    <row r="35" spans="1:15">
      <c r="A35" s="85"/>
      <c r="B35" s="26" t="s">
        <v>99</v>
      </c>
      <c r="C35" s="27">
        <v>1.2</v>
      </c>
      <c r="D35" s="28">
        <v>1.2</v>
      </c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</row>
    <row r="36" spans="1:15" ht="30.75" customHeight="1">
      <c r="A36" s="83" t="s">
        <v>219</v>
      </c>
      <c r="B36" s="39" t="s">
        <v>220</v>
      </c>
      <c r="C36" s="80">
        <v>200</v>
      </c>
      <c r="D36" s="82"/>
      <c r="E36" s="22">
        <v>4.3899999999999997</v>
      </c>
      <c r="F36" s="22">
        <v>4.22</v>
      </c>
      <c r="G36" s="22">
        <v>13.06</v>
      </c>
      <c r="H36" s="22">
        <v>107.8</v>
      </c>
      <c r="I36" s="22">
        <v>0.18</v>
      </c>
      <c r="J36" s="22">
        <v>4.6500000000000004</v>
      </c>
      <c r="K36" s="22">
        <v>0</v>
      </c>
      <c r="L36" s="22">
        <v>30.46</v>
      </c>
      <c r="M36" s="22">
        <v>69.739999999999995</v>
      </c>
      <c r="N36" s="22">
        <v>28.24</v>
      </c>
      <c r="O36" s="22">
        <v>1.62</v>
      </c>
    </row>
    <row r="37" spans="1:15">
      <c r="A37" s="84"/>
      <c r="B37" s="26" t="s">
        <v>48</v>
      </c>
      <c r="C37" s="27">
        <v>80</v>
      </c>
      <c r="D37" s="28">
        <v>80</v>
      </c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</row>
    <row r="38" spans="1:15">
      <c r="A38" s="84"/>
      <c r="B38" s="26" t="s">
        <v>221</v>
      </c>
      <c r="C38" s="27">
        <v>16.2</v>
      </c>
      <c r="D38" s="28">
        <v>16.2</v>
      </c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</row>
    <row r="39" spans="1:15">
      <c r="A39" s="84"/>
      <c r="B39" s="26" t="s">
        <v>50</v>
      </c>
      <c r="C39" s="27">
        <v>12</v>
      </c>
      <c r="D39" s="28">
        <v>10</v>
      </c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</row>
    <row r="40" spans="1:15">
      <c r="A40" s="84"/>
      <c r="B40" s="26" t="s">
        <v>52</v>
      </c>
      <c r="C40" s="27">
        <v>9.6</v>
      </c>
      <c r="D40" s="28">
        <v>8</v>
      </c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</row>
    <row r="41" spans="1:15">
      <c r="A41" s="84"/>
      <c r="B41" s="26" t="s">
        <v>28</v>
      </c>
      <c r="C41" s="27">
        <v>0.2</v>
      </c>
      <c r="D41" s="28">
        <v>0.2</v>
      </c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</row>
    <row r="42" spans="1:15">
      <c r="A42" s="84"/>
      <c r="B42" s="26" t="s">
        <v>57</v>
      </c>
      <c r="C42" s="27">
        <v>32.4</v>
      </c>
      <c r="D42" s="28">
        <v>32.4</v>
      </c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</row>
    <row r="43" spans="1:15">
      <c r="A43" s="85"/>
      <c r="B43" s="26" t="s">
        <v>27</v>
      </c>
      <c r="C43" s="27">
        <v>4</v>
      </c>
      <c r="D43" s="28">
        <v>4</v>
      </c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</row>
    <row r="44" spans="1:15">
      <c r="A44" s="83" t="s">
        <v>222</v>
      </c>
      <c r="B44" s="25" t="s">
        <v>223</v>
      </c>
      <c r="C44" s="80">
        <v>90</v>
      </c>
      <c r="D44" s="82"/>
      <c r="E44" s="22">
        <v>6.88</v>
      </c>
      <c r="F44" s="22">
        <v>0.91</v>
      </c>
      <c r="G44" s="22">
        <v>2.86</v>
      </c>
      <c r="H44" s="22">
        <v>47.3</v>
      </c>
      <c r="I44" s="22">
        <v>4.4999999999999998E-2</v>
      </c>
      <c r="J44" s="22">
        <v>0.8</v>
      </c>
      <c r="K44" s="22">
        <v>3.38</v>
      </c>
      <c r="L44" s="22">
        <v>11.59</v>
      </c>
      <c r="M44" s="22">
        <v>75.83</v>
      </c>
      <c r="N44" s="22">
        <v>9</v>
      </c>
      <c r="O44" s="22">
        <v>0.49</v>
      </c>
    </row>
    <row r="45" spans="1:15">
      <c r="A45" s="84"/>
      <c r="B45" s="26" t="s">
        <v>224</v>
      </c>
      <c r="C45" s="27">
        <v>61</v>
      </c>
      <c r="D45" s="28">
        <v>45</v>
      </c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</row>
    <row r="46" spans="1:15">
      <c r="A46" s="84"/>
      <c r="B46" s="26" t="s">
        <v>50</v>
      </c>
      <c r="C46" s="27" t="s">
        <v>225</v>
      </c>
      <c r="D46" s="28">
        <v>36</v>
      </c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</row>
    <row r="47" spans="1:15">
      <c r="A47" s="84"/>
      <c r="B47" s="26" t="s">
        <v>52</v>
      </c>
      <c r="C47" s="27">
        <v>5.7</v>
      </c>
      <c r="D47" s="28">
        <v>4.5</v>
      </c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</row>
    <row r="48" spans="1:15">
      <c r="A48" s="84"/>
      <c r="B48" s="26" t="s">
        <v>105</v>
      </c>
      <c r="C48" s="27">
        <v>3.6</v>
      </c>
      <c r="D48" s="28">
        <v>3.6</v>
      </c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</row>
    <row r="49" spans="1:15">
      <c r="A49" s="85"/>
      <c r="B49" s="26" t="s">
        <v>28</v>
      </c>
      <c r="C49" s="27">
        <v>0.1</v>
      </c>
      <c r="D49" s="28">
        <v>0.1</v>
      </c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</row>
    <row r="50" spans="1:15">
      <c r="A50" s="86" t="s">
        <v>111</v>
      </c>
      <c r="B50" s="25" t="s">
        <v>189</v>
      </c>
      <c r="C50" s="80">
        <v>200</v>
      </c>
      <c r="D50" s="82"/>
      <c r="E50" s="22">
        <v>4.08</v>
      </c>
      <c r="F50" s="22">
        <v>6.4</v>
      </c>
      <c r="G50" s="22">
        <v>27.26</v>
      </c>
      <c r="H50" s="22">
        <v>183</v>
      </c>
      <c r="I50" s="22">
        <v>0.18</v>
      </c>
      <c r="J50" s="22">
        <v>24.22</v>
      </c>
      <c r="K50" s="22">
        <v>34</v>
      </c>
      <c r="L50" s="22">
        <v>49.3</v>
      </c>
      <c r="M50" s="22">
        <v>115.46</v>
      </c>
      <c r="N50" s="22">
        <v>37</v>
      </c>
      <c r="O50" s="22">
        <v>1.34</v>
      </c>
    </row>
    <row r="51" spans="1:15">
      <c r="A51" s="87"/>
      <c r="B51" s="26" t="s">
        <v>48</v>
      </c>
      <c r="C51" s="27" t="s">
        <v>247</v>
      </c>
      <c r="D51" s="28">
        <v>171</v>
      </c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</row>
    <row r="52" spans="1:15">
      <c r="A52" s="87"/>
      <c r="B52" s="26" t="s">
        <v>26</v>
      </c>
      <c r="C52" s="27">
        <v>30</v>
      </c>
      <c r="D52" s="28">
        <v>30</v>
      </c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</row>
    <row r="53" spans="1:15">
      <c r="A53" s="87"/>
      <c r="B53" s="26" t="s">
        <v>28</v>
      </c>
      <c r="C53" s="27">
        <v>0.2</v>
      </c>
      <c r="D53" s="28">
        <v>0.2</v>
      </c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</row>
    <row r="54" spans="1:15">
      <c r="A54" s="88"/>
      <c r="B54" s="26" t="s">
        <v>27</v>
      </c>
      <c r="C54" s="27">
        <v>7</v>
      </c>
      <c r="D54" s="28">
        <v>7</v>
      </c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</row>
    <row r="55" spans="1:15">
      <c r="A55" s="86" t="s">
        <v>226</v>
      </c>
      <c r="B55" s="25" t="s">
        <v>227</v>
      </c>
      <c r="C55" s="80">
        <v>200</v>
      </c>
      <c r="D55" s="82"/>
      <c r="E55" s="22">
        <v>0.2</v>
      </c>
      <c r="F55" s="22">
        <v>0.2</v>
      </c>
      <c r="G55" s="22">
        <v>22.3</v>
      </c>
      <c r="H55" s="22">
        <v>110</v>
      </c>
      <c r="I55" s="22">
        <v>0.02</v>
      </c>
      <c r="J55" s="22">
        <v>0</v>
      </c>
      <c r="K55" s="22">
        <v>0</v>
      </c>
      <c r="L55" s="22">
        <v>12</v>
      </c>
      <c r="M55" s="22">
        <v>2.4</v>
      </c>
      <c r="N55" s="22">
        <v>0</v>
      </c>
      <c r="O55" s="22">
        <v>0.8</v>
      </c>
    </row>
    <row r="56" spans="1:15">
      <c r="A56" s="87"/>
      <c r="B56" s="26" t="s">
        <v>97</v>
      </c>
      <c r="C56" s="28">
        <v>45.4</v>
      </c>
      <c r="D56" s="27">
        <v>40</v>
      </c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</row>
    <row r="57" spans="1:15">
      <c r="A57" s="87"/>
      <c r="B57" s="26" t="s">
        <v>170</v>
      </c>
      <c r="C57" s="28">
        <v>172</v>
      </c>
      <c r="D57" s="27">
        <v>172</v>
      </c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</row>
    <row r="58" spans="1:15">
      <c r="A58" s="88"/>
      <c r="B58" s="26" t="s">
        <v>81</v>
      </c>
      <c r="C58" s="27">
        <v>24</v>
      </c>
      <c r="D58" s="28">
        <v>24</v>
      </c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</row>
    <row r="59" spans="1:15">
      <c r="A59" s="31" t="s">
        <v>32</v>
      </c>
      <c r="B59" s="25" t="s">
        <v>33</v>
      </c>
      <c r="C59" s="80">
        <v>50</v>
      </c>
      <c r="D59" s="82"/>
      <c r="E59" s="30">
        <v>3.8</v>
      </c>
      <c r="F59" s="22">
        <v>0.45</v>
      </c>
      <c r="G59" s="22">
        <v>24.9</v>
      </c>
      <c r="H59" s="22">
        <v>113.22</v>
      </c>
      <c r="I59" s="22">
        <v>0.08</v>
      </c>
      <c r="J59" s="22">
        <v>0</v>
      </c>
      <c r="K59" s="22">
        <v>0</v>
      </c>
      <c r="L59" s="22">
        <v>13.02</v>
      </c>
      <c r="M59" s="22">
        <v>41.5</v>
      </c>
      <c r="N59" s="22">
        <v>17.53</v>
      </c>
      <c r="O59" s="22">
        <v>0.8</v>
      </c>
    </row>
    <row r="60" spans="1:15">
      <c r="A60" s="31" t="s">
        <v>67</v>
      </c>
      <c r="B60" s="25" t="s">
        <v>68</v>
      </c>
      <c r="C60" s="80">
        <v>50</v>
      </c>
      <c r="D60" s="82"/>
      <c r="E60" s="22">
        <v>2.75</v>
      </c>
      <c r="F60" s="22">
        <v>0.5</v>
      </c>
      <c r="G60" s="22">
        <v>17</v>
      </c>
      <c r="H60" s="22">
        <v>85</v>
      </c>
      <c r="I60" s="22">
        <v>0.09</v>
      </c>
      <c r="J60" s="22">
        <v>0</v>
      </c>
      <c r="K60" s="22">
        <v>0</v>
      </c>
      <c r="L60" s="22">
        <v>10.5</v>
      </c>
      <c r="M60" s="22">
        <v>87</v>
      </c>
      <c r="N60" s="22">
        <v>28.5</v>
      </c>
      <c r="O60" s="22">
        <v>1.8</v>
      </c>
    </row>
    <row r="61" spans="1:15">
      <c r="A61" s="29"/>
      <c r="B61" s="25" t="s">
        <v>69</v>
      </c>
      <c r="C61" s="89"/>
      <c r="D61" s="74"/>
      <c r="E61" s="22">
        <f t="shared" ref="E61:O61" si="1">SUM(E26:E60)</f>
        <v>23.47</v>
      </c>
      <c r="F61" s="22">
        <f t="shared" si="1"/>
        <v>16.760000000000002</v>
      </c>
      <c r="G61" s="22">
        <f t="shared" si="1"/>
        <v>116.22</v>
      </c>
      <c r="H61" s="22">
        <f t="shared" si="1"/>
        <v>698.66</v>
      </c>
      <c r="I61" s="22">
        <f t="shared" si="1"/>
        <v>0.75499999999999989</v>
      </c>
      <c r="J61" s="22">
        <f t="shared" si="1"/>
        <v>41.04</v>
      </c>
      <c r="K61" s="22">
        <f t="shared" si="1"/>
        <v>37.54</v>
      </c>
      <c r="L61" s="22">
        <f t="shared" si="1"/>
        <v>171.75000000000003</v>
      </c>
      <c r="M61" s="22">
        <f t="shared" si="1"/>
        <v>399.4</v>
      </c>
      <c r="N61" s="22">
        <f t="shared" si="1"/>
        <v>145.94</v>
      </c>
      <c r="O61" s="22">
        <f t="shared" si="1"/>
        <v>8.93</v>
      </c>
    </row>
    <row r="62" spans="1:15">
      <c r="A62" s="29"/>
      <c r="B62" s="24" t="s">
        <v>70</v>
      </c>
      <c r="C62" s="90"/>
      <c r="D62" s="75"/>
      <c r="E62" s="22">
        <f>SUM(E24+E61)</f>
        <v>34.981999999999999</v>
      </c>
      <c r="F62" s="22">
        <f t="shared" ref="F62:O62" si="2">SUM(F24+F61)</f>
        <v>26.788</v>
      </c>
      <c r="G62" s="22">
        <f t="shared" si="2"/>
        <v>209.62700000000001</v>
      </c>
      <c r="H62" s="22">
        <f t="shared" si="2"/>
        <v>1200.903</v>
      </c>
      <c r="I62" s="22">
        <f t="shared" si="2"/>
        <v>1.125</v>
      </c>
      <c r="J62" s="22">
        <f t="shared" si="2"/>
        <v>44.87</v>
      </c>
      <c r="K62" s="22">
        <f t="shared" si="2"/>
        <v>37.589999999999996</v>
      </c>
      <c r="L62" s="22">
        <f t="shared" si="2"/>
        <v>462.59199999999998</v>
      </c>
      <c r="M62" s="22">
        <f t="shared" si="2"/>
        <v>756.76499999999999</v>
      </c>
      <c r="N62" s="22">
        <f t="shared" si="2"/>
        <v>239.97</v>
      </c>
      <c r="O62" s="22">
        <f t="shared" si="2"/>
        <v>12.83</v>
      </c>
    </row>
    <row r="63" spans="1:15">
      <c r="A63" s="80" t="s">
        <v>71</v>
      </c>
      <c r="B63" s="81"/>
      <c r="C63" s="81"/>
      <c r="D63" s="81"/>
      <c r="E63" s="81"/>
      <c r="F63" s="81"/>
      <c r="G63" s="81"/>
      <c r="H63" s="81"/>
      <c r="I63" s="81"/>
      <c r="J63" s="81"/>
      <c r="K63" s="81"/>
      <c r="L63" s="81"/>
      <c r="M63" s="81"/>
      <c r="N63" s="81"/>
      <c r="O63" s="82"/>
    </row>
    <row r="64" spans="1:15">
      <c r="A64" s="29"/>
      <c r="B64" s="25" t="s">
        <v>139</v>
      </c>
      <c r="C64" s="80">
        <v>200</v>
      </c>
      <c r="D64" s="82"/>
      <c r="E64" s="22">
        <v>0.8</v>
      </c>
      <c r="F64" s="22">
        <v>0.3</v>
      </c>
      <c r="G64" s="22">
        <v>2.86</v>
      </c>
      <c r="H64" s="22">
        <v>18</v>
      </c>
      <c r="I64" s="22">
        <v>0.01</v>
      </c>
      <c r="J64" s="22">
        <v>0.03</v>
      </c>
      <c r="K64" s="22">
        <v>0.1</v>
      </c>
      <c r="L64" s="22">
        <v>2</v>
      </c>
      <c r="M64" s="22">
        <v>22.4</v>
      </c>
      <c r="N64" s="22">
        <v>17.2</v>
      </c>
      <c r="O64" s="22">
        <v>0.02</v>
      </c>
    </row>
    <row r="65" spans="1:15">
      <c r="A65" s="29"/>
      <c r="B65" s="25" t="s">
        <v>119</v>
      </c>
      <c r="C65" s="80">
        <v>10</v>
      </c>
      <c r="D65" s="82"/>
      <c r="E65" s="22">
        <v>0.39200000000000002</v>
      </c>
      <c r="F65" s="22">
        <v>3.06</v>
      </c>
      <c r="G65" s="22">
        <v>6.2519999999999998</v>
      </c>
      <c r="H65" s="22">
        <v>54.1</v>
      </c>
      <c r="I65" s="22"/>
      <c r="J65" s="22"/>
      <c r="K65" s="22"/>
      <c r="L65" s="22"/>
      <c r="M65" s="22"/>
      <c r="N65" s="22"/>
      <c r="O65" s="22"/>
    </row>
    <row r="66" spans="1:15">
      <c r="A66" s="29"/>
      <c r="B66" s="25" t="s">
        <v>215</v>
      </c>
      <c r="C66" s="89"/>
      <c r="D66" s="74"/>
      <c r="E66" s="22">
        <f>SUM(E64:E65)</f>
        <v>1.1920000000000002</v>
      </c>
      <c r="F66" s="22">
        <f t="shared" ref="F66:O66" si="3">SUM(F64:F65)</f>
        <v>3.36</v>
      </c>
      <c r="G66" s="22">
        <f t="shared" si="3"/>
        <v>9.1120000000000001</v>
      </c>
      <c r="H66" s="22">
        <f t="shared" si="3"/>
        <v>72.099999999999994</v>
      </c>
      <c r="I66" s="22">
        <f t="shared" si="3"/>
        <v>0.01</v>
      </c>
      <c r="J66" s="22">
        <f t="shared" si="3"/>
        <v>0.03</v>
      </c>
      <c r="K66" s="22">
        <f t="shared" si="3"/>
        <v>0.1</v>
      </c>
      <c r="L66" s="22">
        <f t="shared" si="3"/>
        <v>2</v>
      </c>
      <c r="M66" s="22">
        <f t="shared" si="3"/>
        <v>22.4</v>
      </c>
      <c r="N66" s="22">
        <f t="shared" si="3"/>
        <v>17.2</v>
      </c>
      <c r="O66" s="22">
        <f t="shared" si="3"/>
        <v>0.02</v>
      </c>
    </row>
    <row r="67" spans="1:15">
      <c r="A67" s="29"/>
      <c r="B67" s="25" t="s">
        <v>75</v>
      </c>
      <c r="C67" s="90"/>
      <c r="D67" s="75"/>
      <c r="E67" s="22">
        <f t="shared" ref="E67:O67" si="4">SUM(E24,E61,E66)</f>
        <v>36.173999999999999</v>
      </c>
      <c r="F67" s="22">
        <f t="shared" si="4"/>
        <v>30.148</v>
      </c>
      <c r="G67" s="22">
        <f t="shared" si="4"/>
        <v>218.739</v>
      </c>
      <c r="H67" s="22">
        <f>SUM(H24,H61,H66)</f>
        <v>1273.0029999999999</v>
      </c>
      <c r="I67" s="22">
        <f t="shared" si="4"/>
        <v>1.135</v>
      </c>
      <c r="J67" s="22">
        <f t="shared" si="4"/>
        <v>44.9</v>
      </c>
      <c r="K67" s="22">
        <f t="shared" si="4"/>
        <v>37.69</v>
      </c>
      <c r="L67" s="22">
        <f t="shared" si="4"/>
        <v>464.59199999999998</v>
      </c>
      <c r="M67" s="22">
        <f t="shared" si="4"/>
        <v>779.16499999999996</v>
      </c>
      <c r="N67" s="22">
        <f t="shared" si="4"/>
        <v>257.17</v>
      </c>
      <c r="O67" s="22">
        <f t="shared" si="4"/>
        <v>12.85</v>
      </c>
    </row>
  </sheetData>
  <mergeCells count="35">
    <mergeCell ref="C64:D64"/>
    <mergeCell ref="C65:D65"/>
    <mergeCell ref="C66:D67"/>
    <mergeCell ref="A55:A58"/>
    <mergeCell ref="C55:D55"/>
    <mergeCell ref="C59:D59"/>
    <mergeCell ref="C60:D60"/>
    <mergeCell ref="C61:D62"/>
    <mergeCell ref="A63:O63"/>
    <mergeCell ref="A36:A43"/>
    <mergeCell ref="C36:D36"/>
    <mergeCell ref="A44:A49"/>
    <mergeCell ref="C44:D44"/>
    <mergeCell ref="A50:A54"/>
    <mergeCell ref="C50:D50"/>
    <mergeCell ref="C19:D19"/>
    <mergeCell ref="A20:A23"/>
    <mergeCell ref="C20:D20"/>
    <mergeCell ref="A25:O25"/>
    <mergeCell ref="A26:A35"/>
    <mergeCell ref="C26:D26"/>
    <mergeCell ref="L4:O4"/>
    <mergeCell ref="A6:O6"/>
    <mergeCell ref="A7:A11"/>
    <mergeCell ref="C7:D7"/>
    <mergeCell ref="A15:A18"/>
    <mergeCell ref="C15:D15"/>
    <mergeCell ref="A4:A5"/>
    <mergeCell ref="B4:B5"/>
    <mergeCell ref="C4:D4"/>
    <mergeCell ref="E4:G4"/>
    <mergeCell ref="H4:H5"/>
    <mergeCell ref="I4:K4"/>
    <mergeCell ref="A12:A14"/>
    <mergeCell ref="C12:D1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O61"/>
  <sheetViews>
    <sheetView workbookViewId="0">
      <selection activeCell="E61" sqref="E61:O61"/>
    </sheetView>
  </sheetViews>
  <sheetFormatPr defaultRowHeight="15"/>
  <cols>
    <col min="1" max="1" width="16" customWidth="1"/>
    <col min="2" max="2" width="21.42578125" customWidth="1"/>
    <col min="3" max="3" width="11" customWidth="1"/>
    <col min="4" max="4" width="10" customWidth="1"/>
    <col min="7" max="7" width="12.85546875" customWidth="1"/>
    <col min="8" max="8" width="11.5703125" customWidth="1"/>
  </cols>
  <sheetData>
    <row r="1" spans="1:15">
      <c r="A1" s="21" t="s">
        <v>228</v>
      </c>
      <c r="B1" s="21"/>
    </row>
    <row r="2" spans="1:15">
      <c r="A2" s="21" t="s">
        <v>141</v>
      </c>
      <c r="B2" s="21"/>
    </row>
    <row r="3" spans="1:15">
      <c r="A3" s="21" t="s">
        <v>2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</row>
    <row r="4" spans="1:15">
      <c r="A4" s="78"/>
      <c r="B4" s="82" t="s">
        <v>3</v>
      </c>
      <c r="C4" s="80" t="s">
        <v>4</v>
      </c>
      <c r="D4" s="82"/>
      <c r="E4" s="73" t="s">
        <v>5</v>
      </c>
      <c r="F4" s="73"/>
      <c r="G4" s="73"/>
      <c r="H4" s="76" t="s">
        <v>6</v>
      </c>
      <c r="I4" s="73" t="s">
        <v>7</v>
      </c>
      <c r="J4" s="73"/>
      <c r="K4" s="73"/>
      <c r="L4" s="73" t="s">
        <v>8</v>
      </c>
      <c r="M4" s="73"/>
      <c r="N4" s="73"/>
      <c r="O4" s="73"/>
    </row>
    <row r="5" spans="1:15">
      <c r="A5" s="79"/>
      <c r="B5" s="82"/>
      <c r="C5" s="33" t="s">
        <v>9</v>
      </c>
      <c r="D5" s="23" t="s">
        <v>10</v>
      </c>
      <c r="E5" s="22" t="s">
        <v>11</v>
      </c>
      <c r="F5" s="22" t="s">
        <v>12</v>
      </c>
      <c r="G5" s="22" t="s">
        <v>13</v>
      </c>
      <c r="H5" s="77"/>
      <c r="I5" s="22" t="s">
        <v>14</v>
      </c>
      <c r="J5" s="22" t="s">
        <v>15</v>
      </c>
      <c r="K5" s="22" t="s">
        <v>16</v>
      </c>
      <c r="L5" s="22" t="s">
        <v>17</v>
      </c>
      <c r="M5" s="22" t="s">
        <v>18</v>
      </c>
      <c r="N5" s="22" t="s">
        <v>19</v>
      </c>
      <c r="O5" s="22" t="s">
        <v>20</v>
      </c>
    </row>
    <row r="6" spans="1:15">
      <c r="A6" s="80" t="s">
        <v>21</v>
      </c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</row>
    <row r="7" spans="1:15" ht="42.75" customHeight="1">
      <c r="A7" s="83" t="s">
        <v>229</v>
      </c>
      <c r="B7" s="39" t="s">
        <v>230</v>
      </c>
      <c r="C7" s="80">
        <v>200</v>
      </c>
      <c r="D7" s="82"/>
      <c r="E7" s="22">
        <v>5.75</v>
      </c>
      <c r="F7" s="22">
        <v>5.21</v>
      </c>
      <c r="G7" s="22">
        <v>18.84</v>
      </c>
      <c r="H7" s="22">
        <v>145.19999999999999</v>
      </c>
      <c r="I7" s="22">
        <v>0.09</v>
      </c>
      <c r="J7" s="22">
        <v>0.91</v>
      </c>
      <c r="K7" s="22">
        <v>30.6</v>
      </c>
      <c r="L7" s="22">
        <v>161.62</v>
      </c>
      <c r="M7" s="22">
        <v>137.97999999999999</v>
      </c>
      <c r="N7" s="22">
        <v>24.14</v>
      </c>
      <c r="O7" s="22">
        <v>0.51</v>
      </c>
    </row>
    <row r="8" spans="1:15">
      <c r="A8" s="84"/>
      <c r="B8" s="26" t="s">
        <v>26</v>
      </c>
      <c r="C8" s="27">
        <v>140</v>
      </c>
      <c r="D8" s="28">
        <v>140</v>
      </c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</row>
    <row r="9" spans="1:15">
      <c r="A9" s="84"/>
      <c r="B9" s="26" t="s">
        <v>231</v>
      </c>
      <c r="C9" s="27">
        <v>16</v>
      </c>
      <c r="D9" s="28">
        <v>16</v>
      </c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</row>
    <row r="10" spans="1:15">
      <c r="A10" s="84"/>
      <c r="B10" s="26" t="s">
        <v>27</v>
      </c>
      <c r="C10" s="27">
        <v>2</v>
      </c>
      <c r="D10" s="28">
        <v>2</v>
      </c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</row>
    <row r="11" spans="1:15">
      <c r="A11" s="85"/>
      <c r="B11" s="26" t="s">
        <v>25</v>
      </c>
      <c r="C11" s="27">
        <v>1.6</v>
      </c>
      <c r="D11" s="28">
        <v>1.6</v>
      </c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</row>
    <row r="12" spans="1:15">
      <c r="A12" s="83" t="s">
        <v>127</v>
      </c>
      <c r="B12" s="25" t="s">
        <v>232</v>
      </c>
      <c r="C12" s="80">
        <v>15</v>
      </c>
      <c r="D12" s="82"/>
      <c r="E12" s="22">
        <v>3.48</v>
      </c>
      <c r="F12" s="22">
        <v>4.43</v>
      </c>
      <c r="G12" s="22">
        <v>0</v>
      </c>
      <c r="H12" s="22">
        <v>54.6</v>
      </c>
      <c r="I12" s="22">
        <v>0.01</v>
      </c>
      <c r="J12" s="22">
        <v>0.11</v>
      </c>
      <c r="K12" s="22">
        <v>39</v>
      </c>
      <c r="L12" s="22">
        <v>132</v>
      </c>
      <c r="M12" s="22">
        <v>75</v>
      </c>
      <c r="N12" s="22">
        <v>5.25</v>
      </c>
      <c r="O12" s="22">
        <v>0.15</v>
      </c>
    </row>
    <row r="13" spans="1:15">
      <c r="A13" s="85"/>
      <c r="B13" s="26" t="s">
        <v>83</v>
      </c>
      <c r="C13" s="27">
        <v>16</v>
      </c>
      <c r="D13" s="28">
        <v>15</v>
      </c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</row>
    <row r="14" spans="1:15">
      <c r="A14" s="83" t="s">
        <v>147</v>
      </c>
      <c r="B14" s="41" t="s">
        <v>148</v>
      </c>
      <c r="C14" s="80">
        <v>200</v>
      </c>
      <c r="D14" s="82"/>
      <c r="E14" s="22">
        <v>1.7669999999999999</v>
      </c>
      <c r="F14" s="22">
        <v>1.363</v>
      </c>
      <c r="G14" s="22">
        <v>23.78</v>
      </c>
      <c r="H14" s="22">
        <v>105.26</v>
      </c>
      <c r="I14" s="22">
        <v>1.2E-2</v>
      </c>
      <c r="J14" s="22">
        <v>0.14199999999999999</v>
      </c>
      <c r="K14" s="22">
        <v>1.2E-2</v>
      </c>
      <c r="L14" s="22">
        <v>66.897000000000006</v>
      </c>
      <c r="M14" s="22">
        <v>55.055</v>
      </c>
      <c r="N14" s="22">
        <v>4.55</v>
      </c>
      <c r="O14" s="22">
        <v>5.8999999999999997E-2</v>
      </c>
    </row>
    <row r="15" spans="1:15">
      <c r="A15" s="84"/>
      <c r="B15" s="26" t="s">
        <v>149</v>
      </c>
      <c r="C15" s="27">
        <v>6</v>
      </c>
      <c r="D15" s="28">
        <v>6</v>
      </c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</row>
    <row r="16" spans="1:15">
      <c r="A16" s="84"/>
      <c r="B16" s="26" t="s">
        <v>26</v>
      </c>
      <c r="C16" s="27">
        <v>50</v>
      </c>
      <c r="D16" s="28">
        <v>50</v>
      </c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</row>
    <row r="17" spans="1:15">
      <c r="A17" s="85"/>
      <c r="B17" s="26" t="s">
        <v>25</v>
      </c>
      <c r="C17" s="27">
        <v>20</v>
      </c>
      <c r="D17" s="28">
        <v>20</v>
      </c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</row>
    <row r="18" spans="1:15">
      <c r="A18" s="32" t="s">
        <v>32</v>
      </c>
      <c r="B18" s="25" t="s">
        <v>33</v>
      </c>
      <c r="C18" s="80">
        <v>50</v>
      </c>
      <c r="D18" s="82"/>
      <c r="E18" s="22">
        <v>3.8</v>
      </c>
      <c r="F18" s="22">
        <v>0.45</v>
      </c>
      <c r="G18" s="22">
        <v>24.9</v>
      </c>
      <c r="H18" s="22">
        <v>113.22</v>
      </c>
      <c r="I18" s="22">
        <v>0.08</v>
      </c>
      <c r="J18" s="22">
        <v>0</v>
      </c>
      <c r="K18" s="22">
        <v>0</v>
      </c>
      <c r="L18" s="22">
        <v>13.02</v>
      </c>
      <c r="M18" s="22">
        <v>41.5</v>
      </c>
      <c r="N18" s="22">
        <v>17.53</v>
      </c>
      <c r="O18" s="22">
        <v>0.8</v>
      </c>
    </row>
    <row r="19" spans="1:15">
      <c r="A19" s="53" t="s">
        <v>34</v>
      </c>
      <c r="B19" s="25" t="s">
        <v>35</v>
      </c>
      <c r="C19" s="80">
        <v>200</v>
      </c>
      <c r="D19" s="82"/>
      <c r="E19" s="50">
        <v>0.8</v>
      </c>
      <c r="F19" s="50">
        <v>0.8</v>
      </c>
      <c r="G19" s="50">
        <v>19.600000000000001</v>
      </c>
      <c r="H19" s="50">
        <v>94</v>
      </c>
      <c r="I19" s="50">
        <v>0.06</v>
      </c>
      <c r="J19" s="50">
        <v>20</v>
      </c>
      <c r="K19" s="50">
        <v>0</v>
      </c>
      <c r="L19" s="50">
        <v>26.1</v>
      </c>
      <c r="M19" s="50">
        <v>22</v>
      </c>
      <c r="N19" s="50">
        <v>18</v>
      </c>
      <c r="O19" s="50">
        <v>4.4000000000000004</v>
      </c>
    </row>
    <row r="20" spans="1:15">
      <c r="A20" s="29"/>
      <c r="B20" s="25" t="s">
        <v>39</v>
      </c>
      <c r="C20" s="80"/>
      <c r="D20" s="82"/>
      <c r="E20" s="22">
        <f>SUM(E7:E19)</f>
        <v>15.597000000000001</v>
      </c>
      <c r="F20" s="22">
        <f t="shared" ref="F20:O20" si="0">SUM(F7:F19)</f>
        <v>12.253</v>
      </c>
      <c r="G20" s="22">
        <f t="shared" si="0"/>
        <v>87.12</v>
      </c>
      <c r="H20" s="22">
        <f t="shared" si="0"/>
        <v>512.28</v>
      </c>
      <c r="I20" s="22">
        <f t="shared" si="0"/>
        <v>0.252</v>
      </c>
      <c r="J20" s="22">
        <f t="shared" si="0"/>
        <v>21.161999999999999</v>
      </c>
      <c r="K20" s="22">
        <f t="shared" si="0"/>
        <v>69.611999999999995</v>
      </c>
      <c r="L20" s="22">
        <f t="shared" si="0"/>
        <v>399.637</v>
      </c>
      <c r="M20" s="22">
        <f t="shared" si="0"/>
        <v>331.53499999999997</v>
      </c>
      <c r="N20" s="22">
        <f t="shared" si="0"/>
        <v>69.47</v>
      </c>
      <c r="O20" s="22">
        <f t="shared" si="0"/>
        <v>5.9190000000000005</v>
      </c>
    </row>
    <row r="21" spans="1:15">
      <c r="A21" s="80" t="s">
        <v>40</v>
      </c>
      <c r="B21" s="81"/>
      <c r="C21" s="81"/>
      <c r="D21" s="81"/>
      <c r="E21" s="81"/>
      <c r="F21" s="81"/>
      <c r="G21" s="81"/>
      <c r="H21" s="81"/>
      <c r="I21" s="81"/>
      <c r="J21" s="81"/>
      <c r="K21" s="81"/>
      <c r="L21" s="81"/>
      <c r="M21" s="81"/>
      <c r="N21" s="81"/>
      <c r="O21" s="82"/>
    </row>
    <row r="22" spans="1:15">
      <c r="A22" s="83" t="s">
        <v>199</v>
      </c>
      <c r="B22" s="25" t="s">
        <v>42</v>
      </c>
      <c r="C22" s="80">
        <v>60</v>
      </c>
      <c r="D22" s="82"/>
      <c r="E22" s="22">
        <v>0.86</v>
      </c>
      <c r="F22" s="22">
        <v>3.65</v>
      </c>
      <c r="G22" s="22">
        <v>5.05</v>
      </c>
      <c r="H22" s="22">
        <v>56.34</v>
      </c>
      <c r="I22" s="22">
        <v>0.01</v>
      </c>
      <c r="J22" s="22">
        <v>5.7</v>
      </c>
      <c r="K22" s="22">
        <v>0</v>
      </c>
      <c r="L22" s="22">
        <v>21.09</v>
      </c>
      <c r="M22" s="22">
        <v>24.58</v>
      </c>
      <c r="N22" s="22">
        <v>12.5</v>
      </c>
      <c r="O22" s="22">
        <v>0.8</v>
      </c>
    </row>
    <row r="23" spans="1:15">
      <c r="A23" s="84"/>
      <c r="B23" s="26" t="s">
        <v>43</v>
      </c>
      <c r="C23" s="27" t="s">
        <v>44</v>
      </c>
      <c r="D23" s="28">
        <v>57</v>
      </c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</row>
    <row r="24" spans="1:15">
      <c r="A24" s="85"/>
      <c r="B24" s="26" t="s">
        <v>45</v>
      </c>
      <c r="C24" s="27">
        <v>3.6</v>
      </c>
      <c r="D24" s="28">
        <v>3.6</v>
      </c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</row>
    <row r="25" spans="1:15" ht="18.75" customHeight="1">
      <c r="A25" s="83" t="s">
        <v>233</v>
      </c>
      <c r="B25" s="39" t="s">
        <v>234</v>
      </c>
      <c r="C25" s="80">
        <v>200</v>
      </c>
      <c r="D25" s="82"/>
      <c r="E25" s="22">
        <v>4.76</v>
      </c>
      <c r="F25" s="22">
        <v>6.03</v>
      </c>
      <c r="G25" s="22">
        <v>12.42</v>
      </c>
      <c r="H25" s="22">
        <v>118.62</v>
      </c>
      <c r="I25" s="22">
        <v>0.06</v>
      </c>
      <c r="J25" s="22">
        <v>0.03</v>
      </c>
      <c r="K25" s="22">
        <v>1.02</v>
      </c>
      <c r="L25" s="22">
        <v>32.07</v>
      </c>
      <c r="M25" s="22">
        <v>34.979999999999997</v>
      </c>
      <c r="N25" s="22">
        <v>5.42</v>
      </c>
      <c r="O25" s="22">
        <v>0.3</v>
      </c>
    </row>
    <row r="26" spans="1:15">
      <c r="A26" s="84"/>
      <c r="B26" s="26" t="s">
        <v>214</v>
      </c>
      <c r="C26" s="27">
        <v>36.700000000000003</v>
      </c>
      <c r="D26" s="28">
        <v>32</v>
      </c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</row>
    <row r="27" spans="1:15">
      <c r="A27" s="84"/>
      <c r="B27" s="26" t="s">
        <v>95</v>
      </c>
      <c r="C27" s="27">
        <v>30</v>
      </c>
      <c r="D27" s="28">
        <v>24</v>
      </c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</row>
    <row r="28" spans="1:15">
      <c r="A28" s="84"/>
      <c r="B28" s="26" t="s">
        <v>48</v>
      </c>
      <c r="C28" s="27">
        <v>26.6</v>
      </c>
      <c r="D28" s="28">
        <v>20</v>
      </c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</row>
    <row r="29" spans="1:15">
      <c r="A29" s="84"/>
      <c r="B29" s="26" t="s">
        <v>235</v>
      </c>
      <c r="C29" s="27">
        <v>8</v>
      </c>
      <c r="D29" s="28">
        <v>8</v>
      </c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</row>
    <row r="30" spans="1:15">
      <c r="A30" s="84"/>
      <c r="B30" s="26" t="s">
        <v>50</v>
      </c>
      <c r="C30" s="27">
        <v>10</v>
      </c>
      <c r="D30" s="28">
        <v>8</v>
      </c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</row>
    <row r="31" spans="1:15">
      <c r="A31" s="84"/>
      <c r="B31" s="26" t="s">
        <v>52</v>
      </c>
      <c r="C31" s="27">
        <v>9.6</v>
      </c>
      <c r="D31" s="28">
        <v>8</v>
      </c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</row>
    <row r="32" spans="1:15">
      <c r="A32" s="85"/>
      <c r="B32" s="26" t="s">
        <v>105</v>
      </c>
      <c r="C32" s="27">
        <v>4</v>
      </c>
      <c r="D32" s="28">
        <v>4</v>
      </c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</row>
    <row r="33" spans="1:15">
      <c r="A33" s="83" t="s">
        <v>55</v>
      </c>
      <c r="B33" s="25" t="s">
        <v>236</v>
      </c>
      <c r="C33" s="80">
        <v>90</v>
      </c>
      <c r="D33" s="82"/>
      <c r="E33" s="22">
        <v>13.64</v>
      </c>
      <c r="F33" s="22">
        <v>10.4</v>
      </c>
      <c r="G33" s="22">
        <v>14.13</v>
      </c>
      <c r="H33" s="22">
        <v>205.88</v>
      </c>
      <c r="I33" s="22">
        <v>0.09</v>
      </c>
      <c r="J33" s="22">
        <v>0.14000000000000001</v>
      </c>
      <c r="K33" s="22">
        <v>22.5</v>
      </c>
      <c r="L33" s="22">
        <v>35.1</v>
      </c>
      <c r="M33" s="22">
        <v>127.8</v>
      </c>
      <c r="N33" s="22">
        <v>25.2</v>
      </c>
      <c r="O33" s="22">
        <v>1.35</v>
      </c>
    </row>
    <row r="34" spans="1:15">
      <c r="A34" s="84"/>
      <c r="B34" s="26" t="s">
        <v>57</v>
      </c>
      <c r="C34" s="27">
        <v>73</v>
      </c>
      <c r="D34" s="28">
        <v>66</v>
      </c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</row>
    <row r="35" spans="1:15">
      <c r="A35" s="84"/>
      <c r="B35" s="26" t="s">
        <v>26</v>
      </c>
      <c r="C35" s="27">
        <v>14</v>
      </c>
      <c r="D35" s="28">
        <v>14</v>
      </c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</row>
    <row r="36" spans="1:15">
      <c r="A36" s="84"/>
      <c r="B36" s="26" t="s">
        <v>58</v>
      </c>
      <c r="C36" s="27">
        <v>13</v>
      </c>
      <c r="D36" s="28">
        <v>13</v>
      </c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</row>
    <row r="37" spans="1:15">
      <c r="A37" s="84"/>
      <c r="B37" s="26" t="s">
        <v>52</v>
      </c>
      <c r="C37" s="27">
        <v>7.4</v>
      </c>
      <c r="D37" s="28">
        <v>7.4</v>
      </c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</row>
    <row r="38" spans="1:15">
      <c r="A38" s="84"/>
      <c r="B38" s="26" t="s">
        <v>59</v>
      </c>
      <c r="C38" s="27">
        <v>8.5</v>
      </c>
      <c r="D38" s="28">
        <v>8.5</v>
      </c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</row>
    <row r="39" spans="1:15">
      <c r="A39" s="84"/>
      <c r="B39" s="26" t="s">
        <v>28</v>
      </c>
      <c r="C39" s="27">
        <v>0.5</v>
      </c>
      <c r="D39" s="28">
        <v>0.5</v>
      </c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</row>
    <row r="40" spans="1:15">
      <c r="A40" s="85"/>
      <c r="B40" s="26" t="s">
        <v>45</v>
      </c>
      <c r="C40" s="27">
        <v>4.5</v>
      </c>
      <c r="D40" s="28">
        <v>4.5</v>
      </c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</row>
    <row r="41" spans="1:15">
      <c r="A41" s="83" t="s">
        <v>237</v>
      </c>
      <c r="B41" s="25" t="s">
        <v>238</v>
      </c>
      <c r="C41" s="80">
        <v>180</v>
      </c>
      <c r="D41" s="82"/>
      <c r="E41" s="22">
        <v>3.33</v>
      </c>
      <c r="F41" s="22">
        <v>7.77</v>
      </c>
      <c r="G41" s="22">
        <v>41.42</v>
      </c>
      <c r="H41" s="22">
        <v>256.23</v>
      </c>
      <c r="I41" s="22">
        <v>0.28000000000000003</v>
      </c>
      <c r="J41" s="22">
        <v>37.799999999999997</v>
      </c>
      <c r="K41" s="22">
        <v>37.799999999999997</v>
      </c>
      <c r="L41" s="22">
        <v>26.35</v>
      </c>
      <c r="M41" s="22">
        <v>143.51</v>
      </c>
      <c r="N41" s="22">
        <v>52.79</v>
      </c>
      <c r="O41" s="22">
        <v>2.08</v>
      </c>
    </row>
    <row r="42" spans="1:15">
      <c r="A42" s="84"/>
      <c r="B42" s="26" t="s">
        <v>239</v>
      </c>
      <c r="C42" s="27">
        <v>258</v>
      </c>
      <c r="D42" s="28">
        <v>206.3</v>
      </c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</row>
    <row r="43" spans="1:15">
      <c r="A43" s="84"/>
      <c r="B43" s="26" t="s">
        <v>105</v>
      </c>
      <c r="C43" s="27">
        <v>6.3</v>
      </c>
      <c r="D43" s="28">
        <v>6.3</v>
      </c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</row>
    <row r="44" spans="1:15">
      <c r="A44" s="84"/>
      <c r="B44" s="26" t="s">
        <v>50</v>
      </c>
      <c r="C44" s="27" t="s">
        <v>240</v>
      </c>
      <c r="D44" s="28">
        <v>3.6</v>
      </c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</row>
    <row r="45" spans="1:15">
      <c r="A45" s="84"/>
      <c r="B45" s="26" t="s">
        <v>52</v>
      </c>
      <c r="C45" s="27">
        <v>8.6</v>
      </c>
      <c r="D45" s="28">
        <v>7.2</v>
      </c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</row>
    <row r="46" spans="1:15">
      <c r="A46" s="84"/>
      <c r="B46" s="26" t="s">
        <v>158</v>
      </c>
      <c r="C46" s="27">
        <v>10.8</v>
      </c>
      <c r="D46" s="28">
        <v>10.8</v>
      </c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</row>
    <row r="47" spans="1:15">
      <c r="A47" s="84"/>
      <c r="B47" s="26" t="s">
        <v>241</v>
      </c>
      <c r="C47" s="27">
        <v>2.2000000000000002</v>
      </c>
      <c r="D47" s="28">
        <v>2.2000000000000002</v>
      </c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</row>
    <row r="48" spans="1:15">
      <c r="A48" s="84"/>
      <c r="B48" s="26" t="s">
        <v>25</v>
      </c>
      <c r="C48" s="27">
        <v>5.4</v>
      </c>
      <c r="D48" s="28">
        <v>5.4</v>
      </c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</row>
    <row r="49" spans="1:15">
      <c r="A49" s="85"/>
      <c r="B49" s="26" t="s">
        <v>28</v>
      </c>
      <c r="C49" s="27">
        <v>0.2</v>
      </c>
      <c r="D49" s="28">
        <v>0.2</v>
      </c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</row>
    <row r="50" spans="1:15" ht="42" customHeight="1">
      <c r="A50" s="83" t="s">
        <v>64</v>
      </c>
      <c r="B50" s="39" t="s">
        <v>190</v>
      </c>
      <c r="C50" s="80">
        <v>200</v>
      </c>
      <c r="D50" s="82"/>
      <c r="E50" s="22">
        <v>0.04</v>
      </c>
      <c r="F50" s="22">
        <v>0</v>
      </c>
      <c r="G50" s="22">
        <v>24.76</v>
      </c>
      <c r="H50" s="22">
        <v>94.2</v>
      </c>
      <c r="I50" s="22">
        <v>0.01</v>
      </c>
      <c r="J50" s="22">
        <v>0.16800000000000001</v>
      </c>
      <c r="K50" s="22">
        <v>0</v>
      </c>
      <c r="L50" s="22">
        <v>6.4</v>
      </c>
      <c r="M50" s="22">
        <v>3.6</v>
      </c>
      <c r="N50" s="22">
        <v>0</v>
      </c>
      <c r="O50" s="22">
        <v>0.18</v>
      </c>
    </row>
    <row r="51" spans="1:15">
      <c r="A51" s="84"/>
      <c r="B51" s="26" t="s">
        <v>66</v>
      </c>
      <c r="C51" s="27">
        <v>20</v>
      </c>
      <c r="D51" s="28">
        <v>20</v>
      </c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</row>
    <row r="52" spans="1:15">
      <c r="A52" s="85"/>
      <c r="B52" s="26" t="s">
        <v>25</v>
      </c>
      <c r="C52" s="27">
        <v>10</v>
      </c>
      <c r="D52" s="28">
        <v>10</v>
      </c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</row>
    <row r="53" spans="1:15">
      <c r="A53" s="32" t="s">
        <v>32</v>
      </c>
      <c r="B53" s="25" t="s">
        <v>33</v>
      </c>
      <c r="C53" s="80">
        <v>50</v>
      </c>
      <c r="D53" s="82"/>
      <c r="E53" s="30">
        <v>3.8</v>
      </c>
      <c r="F53" s="22">
        <v>0.45</v>
      </c>
      <c r="G53" s="22">
        <v>24.9</v>
      </c>
      <c r="H53" s="22">
        <v>113.22</v>
      </c>
      <c r="I53" s="22">
        <v>0.08</v>
      </c>
      <c r="J53" s="22">
        <v>0</v>
      </c>
      <c r="K53" s="22">
        <v>0</v>
      </c>
      <c r="L53" s="22">
        <v>13.02</v>
      </c>
      <c r="M53" s="22">
        <v>41.5</v>
      </c>
      <c r="N53" s="22">
        <v>17.53</v>
      </c>
      <c r="O53" s="22">
        <v>0.8</v>
      </c>
    </row>
    <row r="54" spans="1:15">
      <c r="A54" s="32" t="s">
        <v>67</v>
      </c>
      <c r="B54" s="25" t="s">
        <v>68</v>
      </c>
      <c r="C54" s="80">
        <v>50</v>
      </c>
      <c r="D54" s="82"/>
      <c r="E54" s="22">
        <v>2.75</v>
      </c>
      <c r="F54" s="22">
        <v>0.5</v>
      </c>
      <c r="G54" s="22">
        <v>17</v>
      </c>
      <c r="H54" s="22">
        <v>85</v>
      </c>
      <c r="I54" s="22">
        <v>0.09</v>
      </c>
      <c r="J54" s="22">
        <v>0</v>
      </c>
      <c r="K54" s="22">
        <v>0</v>
      </c>
      <c r="L54" s="22">
        <v>10.5</v>
      </c>
      <c r="M54" s="22">
        <v>87</v>
      </c>
      <c r="N54" s="22">
        <v>28.5</v>
      </c>
      <c r="O54" s="22">
        <v>1.8</v>
      </c>
    </row>
    <row r="55" spans="1:15">
      <c r="A55" s="43"/>
      <c r="B55" s="44" t="s">
        <v>69</v>
      </c>
      <c r="C55" s="89"/>
      <c r="D55" s="74"/>
      <c r="E55" s="35">
        <f t="shared" ref="E55:O55" si="1">SUM(E22:E54)</f>
        <v>29.180000000000003</v>
      </c>
      <c r="F55" s="35">
        <f t="shared" si="1"/>
        <v>28.799999999999997</v>
      </c>
      <c r="G55" s="35">
        <f t="shared" si="1"/>
        <v>139.68</v>
      </c>
      <c r="H55" s="35">
        <f t="shared" si="1"/>
        <v>929.49000000000012</v>
      </c>
      <c r="I55" s="35">
        <f t="shared" si="1"/>
        <v>0.62</v>
      </c>
      <c r="J55" s="35">
        <f t="shared" si="1"/>
        <v>43.837999999999994</v>
      </c>
      <c r="K55" s="35">
        <f t="shared" si="1"/>
        <v>61.319999999999993</v>
      </c>
      <c r="L55" s="35">
        <f t="shared" si="1"/>
        <v>144.53</v>
      </c>
      <c r="M55" s="35">
        <f t="shared" si="1"/>
        <v>462.97</v>
      </c>
      <c r="N55" s="35">
        <f t="shared" si="1"/>
        <v>141.94</v>
      </c>
      <c r="O55" s="35">
        <f t="shared" si="1"/>
        <v>7.31</v>
      </c>
    </row>
    <row r="56" spans="1:15">
      <c r="A56" s="29"/>
      <c r="B56" s="24" t="s">
        <v>70</v>
      </c>
      <c r="C56" s="90"/>
      <c r="D56" s="75"/>
      <c r="E56" s="22">
        <f>SUM(E20+E55)</f>
        <v>44.777000000000001</v>
      </c>
      <c r="F56" s="22">
        <f t="shared" ref="F56:O56" si="2">SUM(F20+F55)</f>
        <v>41.052999999999997</v>
      </c>
      <c r="G56" s="22">
        <f t="shared" si="2"/>
        <v>226.8</v>
      </c>
      <c r="H56" s="22">
        <f t="shared" si="2"/>
        <v>1441.77</v>
      </c>
      <c r="I56" s="22">
        <f t="shared" si="2"/>
        <v>0.872</v>
      </c>
      <c r="J56" s="22">
        <f t="shared" si="2"/>
        <v>65</v>
      </c>
      <c r="K56" s="22">
        <f t="shared" si="2"/>
        <v>130.93199999999999</v>
      </c>
      <c r="L56" s="22">
        <f t="shared" si="2"/>
        <v>544.16700000000003</v>
      </c>
      <c r="M56" s="22">
        <f t="shared" si="2"/>
        <v>794.505</v>
      </c>
      <c r="N56" s="22">
        <f t="shared" si="2"/>
        <v>211.41</v>
      </c>
      <c r="O56" s="22">
        <f t="shared" si="2"/>
        <v>13.228999999999999</v>
      </c>
    </row>
    <row r="57" spans="1:15">
      <c r="A57" s="90" t="s">
        <v>71</v>
      </c>
      <c r="B57" s="96"/>
      <c r="C57" s="96"/>
      <c r="D57" s="96"/>
      <c r="E57" s="96"/>
      <c r="F57" s="96"/>
      <c r="G57" s="96"/>
      <c r="H57" s="96"/>
      <c r="I57" s="96"/>
      <c r="J57" s="96"/>
      <c r="K57" s="96"/>
      <c r="L57" s="96"/>
      <c r="M57" s="96"/>
      <c r="N57" s="96"/>
      <c r="O57" s="75"/>
    </row>
    <row r="58" spans="1:15">
      <c r="A58" s="29"/>
      <c r="B58" s="25" t="s">
        <v>72</v>
      </c>
      <c r="C58" s="80">
        <v>200</v>
      </c>
      <c r="D58" s="82"/>
      <c r="E58" s="22">
        <v>1</v>
      </c>
      <c r="F58" s="22">
        <v>0.01</v>
      </c>
      <c r="G58" s="22">
        <v>29.7</v>
      </c>
      <c r="H58" s="22">
        <v>128</v>
      </c>
      <c r="I58" s="22">
        <v>0.6</v>
      </c>
      <c r="J58" s="22">
        <v>0.06</v>
      </c>
      <c r="K58" s="22">
        <v>46</v>
      </c>
      <c r="L58" s="22"/>
      <c r="M58" s="22">
        <v>23</v>
      </c>
      <c r="N58" s="22">
        <v>23</v>
      </c>
      <c r="O58" s="22">
        <v>0.5</v>
      </c>
    </row>
    <row r="59" spans="1:15">
      <c r="A59" s="29"/>
      <c r="B59" s="25" t="s">
        <v>73</v>
      </c>
      <c r="C59" s="80">
        <v>10</v>
      </c>
      <c r="D59" s="82"/>
      <c r="E59" s="22">
        <v>0.75</v>
      </c>
      <c r="F59" s="22">
        <v>0.98</v>
      </c>
      <c r="G59" s="22">
        <v>7.44</v>
      </c>
      <c r="H59" s="22">
        <v>41.7</v>
      </c>
      <c r="I59" s="22">
        <v>7.0000000000000001E-3</v>
      </c>
      <c r="J59" s="22">
        <v>7.0000000000000001E-3</v>
      </c>
      <c r="K59" s="22"/>
      <c r="L59" s="22">
        <v>1</v>
      </c>
      <c r="M59" s="22">
        <v>2.9</v>
      </c>
      <c r="N59" s="22">
        <v>9</v>
      </c>
      <c r="O59" s="22">
        <v>0.21</v>
      </c>
    </row>
    <row r="60" spans="1:15">
      <c r="A60" s="29"/>
      <c r="B60" s="25" t="s">
        <v>74</v>
      </c>
      <c r="C60" s="89"/>
      <c r="D60" s="74"/>
      <c r="E60" s="22">
        <f>SUM(E58:E59)</f>
        <v>1.75</v>
      </c>
      <c r="F60" s="22">
        <f t="shared" ref="F60:O60" si="3">SUM(F58:F59)</f>
        <v>0.99</v>
      </c>
      <c r="G60" s="22">
        <f t="shared" si="3"/>
        <v>37.14</v>
      </c>
      <c r="H60" s="22">
        <f t="shared" si="3"/>
        <v>169.7</v>
      </c>
      <c r="I60" s="22">
        <f t="shared" si="3"/>
        <v>0.60699999999999998</v>
      </c>
      <c r="J60" s="22">
        <f t="shared" si="3"/>
        <v>6.7000000000000004E-2</v>
      </c>
      <c r="K60" s="22">
        <f t="shared" si="3"/>
        <v>46</v>
      </c>
      <c r="L60" s="22">
        <f t="shared" si="3"/>
        <v>1</v>
      </c>
      <c r="M60" s="22">
        <f t="shared" si="3"/>
        <v>25.9</v>
      </c>
      <c r="N60" s="22">
        <f t="shared" si="3"/>
        <v>32</v>
      </c>
      <c r="O60" s="22">
        <f t="shared" si="3"/>
        <v>0.71</v>
      </c>
    </row>
    <row r="61" spans="1:15">
      <c r="A61" s="29"/>
      <c r="B61" s="25" t="s">
        <v>75</v>
      </c>
      <c r="C61" s="90"/>
      <c r="D61" s="75"/>
      <c r="E61" s="22">
        <f>SUM(E20,E55,E60)</f>
        <v>46.527000000000001</v>
      </c>
      <c r="F61" s="22">
        <f t="shared" ref="F61:O61" si="4">SUM(F20,F55,F60)</f>
        <v>42.042999999999999</v>
      </c>
      <c r="G61" s="22">
        <f t="shared" si="4"/>
        <v>263.94</v>
      </c>
      <c r="H61" s="22">
        <f t="shared" si="4"/>
        <v>1611.47</v>
      </c>
      <c r="I61" s="22">
        <f t="shared" si="4"/>
        <v>1.4790000000000001</v>
      </c>
      <c r="J61" s="22">
        <f t="shared" si="4"/>
        <v>65.066999999999993</v>
      </c>
      <c r="K61" s="22">
        <f t="shared" si="4"/>
        <v>176.93199999999999</v>
      </c>
      <c r="L61" s="22">
        <f t="shared" si="4"/>
        <v>545.16700000000003</v>
      </c>
      <c r="M61" s="22">
        <f t="shared" si="4"/>
        <v>820.40499999999997</v>
      </c>
      <c r="N61" s="22">
        <f t="shared" si="4"/>
        <v>243.41</v>
      </c>
      <c r="O61" s="22">
        <f t="shared" si="4"/>
        <v>13.939</v>
      </c>
    </row>
  </sheetData>
  <mergeCells count="35">
    <mergeCell ref="C55:D56"/>
    <mergeCell ref="A57:O57"/>
    <mergeCell ref="C58:D58"/>
    <mergeCell ref="C59:D59"/>
    <mergeCell ref="C60:D61"/>
    <mergeCell ref="C19:D19"/>
    <mergeCell ref="C20:D20"/>
    <mergeCell ref="C54:D54"/>
    <mergeCell ref="A22:A24"/>
    <mergeCell ref="C22:D22"/>
    <mergeCell ref="A25:A32"/>
    <mergeCell ref="C25:D25"/>
    <mergeCell ref="A33:A40"/>
    <mergeCell ref="C33:D33"/>
    <mergeCell ref="A41:A49"/>
    <mergeCell ref="C41:D41"/>
    <mergeCell ref="A50:A52"/>
    <mergeCell ref="C50:D50"/>
    <mergeCell ref="C53:D53"/>
    <mergeCell ref="A21:O21"/>
    <mergeCell ref="A14:A17"/>
    <mergeCell ref="C14:D14"/>
    <mergeCell ref="C18:D18"/>
    <mergeCell ref="L4:O4"/>
    <mergeCell ref="A6:O6"/>
    <mergeCell ref="A7:A11"/>
    <mergeCell ref="C7:D7"/>
    <mergeCell ref="A12:A13"/>
    <mergeCell ref="C12:D12"/>
    <mergeCell ref="A4:A5"/>
    <mergeCell ref="B4:B5"/>
    <mergeCell ref="C4:D4"/>
    <mergeCell ref="E4:G4"/>
    <mergeCell ref="H4:H5"/>
    <mergeCell ref="I4:K4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O61"/>
  <sheetViews>
    <sheetView workbookViewId="0">
      <selection activeCell="E61" sqref="E61:O61"/>
    </sheetView>
  </sheetViews>
  <sheetFormatPr defaultRowHeight="15"/>
  <cols>
    <col min="1" max="1" width="14.28515625" customWidth="1"/>
    <col min="2" max="2" width="27.7109375" customWidth="1"/>
    <col min="3" max="3" width="10.42578125" customWidth="1"/>
    <col min="7" max="7" width="12.140625" customWidth="1"/>
    <col min="8" max="8" width="11.7109375" customWidth="1"/>
  </cols>
  <sheetData>
    <row r="1" spans="1:15" ht="15.75">
      <c r="A1" s="19" t="s">
        <v>242</v>
      </c>
      <c r="B1" s="18"/>
    </row>
    <row r="2" spans="1:15" ht="15.75">
      <c r="A2" s="18" t="s">
        <v>167</v>
      </c>
      <c r="B2" s="18"/>
    </row>
    <row r="3" spans="1:15" ht="15.75">
      <c r="A3" s="18" t="s">
        <v>2</v>
      </c>
      <c r="B3" s="18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</row>
    <row r="4" spans="1:15">
      <c r="A4" s="78"/>
      <c r="B4" s="82" t="s">
        <v>3</v>
      </c>
      <c r="C4" s="80" t="s">
        <v>4</v>
      </c>
      <c r="D4" s="82"/>
      <c r="E4" s="73" t="s">
        <v>5</v>
      </c>
      <c r="F4" s="73"/>
      <c r="G4" s="73"/>
      <c r="H4" s="76" t="s">
        <v>6</v>
      </c>
      <c r="I4" s="73" t="s">
        <v>7</v>
      </c>
      <c r="J4" s="73"/>
      <c r="K4" s="73"/>
      <c r="L4" s="73" t="s">
        <v>8</v>
      </c>
      <c r="M4" s="73"/>
      <c r="N4" s="73"/>
      <c r="O4" s="73"/>
    </row>
    <row r="5" spans="1:15">
      <c r="A5" s="79"/>
      <c r="B5" s="82"/>
      <c r="C5" s="33" t="s">
        <v>9</v>
      </c>
      <c r="D5" s="23" t="s">
        <v>10</v>
      </c>
      <c r="E5" s="22" t="s">
        <v>11</v>
      </c>
      <c r="F5" s="22" t="s">
        <v>12</v>
      </c>
      <c r="G5" s="22" t="s">
        <v>13</v>
      </c>
      <c r="H5" s="77"/>
      <c r="I5" s="22" t="s">
        <v>14</v>
      </c>
      <c r="J5" s="22" t="s">
        <v>15</v>
      </c>
      <c r="K5" s="22" t="s">
        <v>16</v>
      </c>
      <c r="L5" s="22" t="s">
        <v>17</v>
      </c>
      <c r="M5" s="22" t="s">
        <v>18</v>
      </c>
      <c r="N5" s="22" t="s">
        <v>19</v>
      </c>
      <c r="O5" s="22" t="s">
        <v>20</v>
      </c>
    </row>
    <row r="6" spans="1:15">
      <c r="A6" s="80" t="s">
        <v>21</v>
      </c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</row>
    <row r="7" spans="1:15" ht="31.5" customHeight="1">
      <c r="A7" s="83" t="s">
        <v>243</v>
      </c>
      <c r="B7" s="39" t="s">
        <v>169</v>
      </c>
      <c r="C7" s="80">
        <v>250</v>
      </c>
      <c r="D7" s="82"/>
      <c r="E7" s="22">
        <v>7.25</v>
      </c>
      <c r="F7" s="22">
        <v>6.85</v>
      </c>
      <c r="G7" s="22">
        <v>23.21</v>
      </c>
      <c r="H7" s="22">
        <v>183.5</v>
      </c>
      <c r="I7" s="22">
        <v>0.14000000000000001</v>
      </c>
      <c r="J7" s="22">
        <v>1.1399999999999999</v>
      </c>
      <c r="K7" s="22">
        <v>38.25</v>
      </c>
      <c r="L7" s="22">
        <v>202.4</v>
      </c>
      <c r="M7" s="22">
        <v>194.73</v>
      </c>
      <c r="N7" s="22">
        <v>37.03</v>
      </c>
      <c r="O7" s="22">
        <v>0.68</v>
      </c>
    </row>
    <row r="8" spans="1:15">
      <c r="A8" s="84"/>
      <c r="B8" s="26" t="s">
        <v>26</v>
      </c>
      <c r="C8" s="27">
        <v>175</v>
      </c>
      <c r="D8" s="28">
        <v>175</v>
      </c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</row>
    <row r="9" spans="1:15">
      <c r="A9" s="84"/>
      <c r="B9" s="26" t="s">
        <v>170</v>
      </c>
      <c r="C9" s="27">
        <v>75</v>
      </c>
      <c r="D9" s="28">
        <v>75</v>
      </c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</row>
    <row r="10" spans="1:15">
      <c r="A10" s="84"/>
      <c r="B10" s="26" t="s">
        <v>171</v>
      </c>
      <c r="C10" s="27">
        <v>20</v>
      </c>
      <c r="D10" s="28">
        <v>20</v>
      </c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</row>
    <row r="11" spans="1:15">
      <c r="A11" s="84"/>
      <c r="B11" s="26" t="s">
        <v>81</v>
      </c>
      <c r="C11" s="27">
        <v>2</v>
      </c>
      <c r="D11" s="40" t="s">
        <v>250</v>
      </c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</row>
    <row r="12" spans="1:15">
      <c r="A12" s="84"/>
      <c r="B12" s="26" t="s">
        <v>27</v>
      </c>
      <c r="C12" s="27">
        <v>2.5</v>
      </c>
      <c r="D12" s="28">
        <v>2.5</v>
      </c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</row>
    <row r="13" spans="1:15">
      <c r="A13" s="83" t="s">
        <v>85</v>
      </c>
      <c r="B13" s="25" t="s">
        <v>86</v>
      </c>
      <c r="C13" s="80">
        <v>200</v>
      </c>
      <c r="D13" s="82"/>
      <c r="E13" s="22">
        <v>0.434</v>
      </c>
      <c r="F13" s="22">
        <v>0</v>
      </c>
      <c r="G13" s="22">
        <v>12.725</v>
      </c>
      <c r="H13" s="22">
        <v>46.033000000000001</v>
      </c>
      <c r="I13" s="22">
        <v>0.02</v>
      </c>
      <c r="J13" s="22">
        <v>0.08</v>
      </c>
      <c r="K13" s="22">
        <v>0</v>
      </c>
      <c r="L13" s="22">
        <v>3.0939999999999999</v>
      </c>
      <c r="M13" s="22">
        <v>2.7949999999999999</v>
      </c>
      <c r="N13" s="22">
        <v>0.55000000000000004</v>
      </c>
      <c r="O13" s="22">
        <v>2E-3</v>
      </c>
    </row>
    <row r="14" spans="1:15">
      <c r="A14" s="84"/>
      <c r="B14" s="26" t="s">
        <v>87</v>
      </c>
      <c r="C14" s="27">
        <v>1</v>
      </c>
      <c r="D14" s="28">
        <v>1</v>
      </c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</row>
    <row r="15" spans="1:15">
      <c r="A15" s="84"/>
      <c r="B15" s="26" t="s">
        <v>25</v>
      </c>
      <c r="C15" s="27">
        <v>15</v>
      </c>
      <c r="D15" s="28">
        <v>15</v>
      </c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</row>
    <row r="16" spans="1:15">
      <c r="A16" s="85"/>
      <c r="B16" s="26" t="s">
        <v>88</v>
      </c>
      <c r="C16" s="27">
        <v>7</v>
      </c>
      <c r="D16" s="28">
        <v>7</v>
      </c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</row>
    <row r="17" spans="1:15">
      <c r="A17" s="32" t="s">
        <v>32</v>
      </c>
      <c r="B17" s="25" t="s">
        <v>33</v>
      </c>
      <c r="C17" s="80">
        <v>50</v>
      </c>
      <c r="D17" s="82"/>
      <c r="E17" s="30">
        <v>3.8</v>
      </c>
      <c r="F17" s="22">
        <v>0.45</v>
      </c>
      <c r="G17" s="22">
        <v>24.9</v>
      </c>
      <c r="H17" s="22">
        <v>113.22</v>
      </c>
      <c r="I17" s="22">
        <v>0.08</v>
      </c>
      <c r="J17" s="22">
        <v>0</v>
      </c>
      <c r="K17" s="22">
        <v>0</v>
      </c>
      <c r="L17" s="22">
        <v>13.02</v>
      </c>
      <c r="M17" s="22">
        <v>41.5</v>
      </c>
      <c r="N17" s="22">
        <v>17.53</v>
      </c>
      <c r="O17" s="22">
        <v>0.8</v>
      </c>
    </row>
    <row r="18" spans="1:15">
      <c r="A18" s="32" t="s">
        <v>36</v>
      </c>
      <c r="B18" s="25" t="s">
        <v>172</v>
      </c>
      <c r="C18" s="80" t="s">
        <v>173</v>
      </c>
      <c r="D18" s="82"/>
      <c r="E18" s="22">
        <v>6.1</v>
      </c>
      <c r="F18" s="22">
        <v>5.52</v>
      </c>
      <c r="G18" s="22">
        <v>0.34</v>
      </c>
      <c r="H18" s="22">
        <v>75.36</v>
      </c>
      <c r="I18" s="22">
        <v>0.03</v>
      </c>
      <c r="J18" s="22">
        <v>0</v>
      </c>
      <c r="K18" s="22">
        <v>120</v>
      </c>
      <c r="L18" s="22">
        <v>41.12</v>
      </c>
      <c r="M18" s="22">
        <v>95.16</v>
      </c>
      <c r="N18" s="22">
        <v>6.64</v>
      </c>
      <c r="O18" s="22">
        <v>1.32</v>
      </c>
    </row>
    <row r="19" spans="1:15">
      <c r="A19" s="51" t="s">
        <v>34</v>
      </c>
      <c r="B19" s="25" t="s">
        <v>35</v>
      </c>
      <c r="C19" s="80">
        <v>200</v>
      </c>
      <c r="D19" s="82"/>
      <c r="E19" s="30">
        <v>0.8</v>
      </c>
      <c r="F19" s="50">
        <v>0.8</v>
      </c>
      <c r="G19" s="50">
        <v>19.600000000000001</v>
      </c>
      <c r="H19" s="50">
        <v>94</v>
      </c>
      <c r="I19" s="50">
        <v>0.06</v>
      </c>
      <c r="J19" s="50">
        <v>20</v>
      </c>
      <c r="K19" s="50">
        <v>0</v>
      </c>
      <c r="L19" s="50">
        <v>26.1</v>
      </c>
      <c r="M19" s="50">
        <v>22</v>
      </c>
      <c r="N19" s="50">
        <v>19</v>
      </c>
      <c r="O19" s="50">
        <v>4.4000000000000004</v>
      </c>
    </row>
    <row r="20" spans="1:15">
      <c r="A20" s="29"/>
      <c r="B20" s="25" t="s">
        <v>39</v>
      </c>
      <c r="C20" s="80"/>
      <c r="D20" s="82"/>
      <c r="E20" s="22">
        <f>SUM(E7:E19)</f>
        <v>18.384</v>
      </c>
      <c r="F20" s="22">
        <f t="shared" ref="F20:O20" si="0">SUM(F7:F19)</f>
        <v>13.620000000000001</v>
      </c>
      <c r="G20" s="22">
        <f t="shared" si="0"/>
        <v>80.775000000000006</v>
      </c>
      <c r="H20" s="22">
        <f t="shared" si="0"/>
        <v>512.11300000000006</v>
      </c>
      <c r="I20" s="22">
        <f t="shared" si="0"/>
        <v>0.33</v>
      </c>
      <c r="J20" s="22">
        <f t="shared" si="0"/>
        <v>21.22</v>
      </c>
      <c r="K20" s="22">
        <f t="shared" si="0"/>
        <v>158.25</v>
      </c>
      <c r="L20" s="22">
        <f t="shared" si="0"/>
        <v>285.73400000000004</v>
      </c>
      <c r="M20" s="22">
        <f t="shared" si="0"/>
        <v>356.18499999999995</v>
      </c>
      <c r="N20" s="22">
        <f t="shared" si="0"/>
        <v>80.75</v>
      </c>
      <c r="O20" s="22">
        <f t="shared" si="0"/>
        <v>7.2020000000000008</v>
      </c>
    </row>
    <row r="21" spans="1:15">
      <c r="A21" s="80" t="s">
        <v>40</v>
      </c>
      <c r="B21" s="81"/>
      <c r="C21" s="81"/>
      <c r="D21" s="81"/>
      <c r="E21" s="81"/>
      <c r="F21" s="81"/>
      <c r="G21" s="81"/>
      <c r="H21" s="81"/>
      <c r="I21" s="81"/>
      <c r="J21" s="81"/>
      <c r="K21" s="81"/>
      <c r="L21" s="81"/>
      <c r="M21" s="81"/>
      <c r="N21" s="81"/>
      <c r="O21" s="82"/>
    </row>
    <row r="22" spans="1:15">
      <c r="A22" s="83" t="s">
        <v>125</v>
      </c>
      <c r="B22" s="25" t="s">
        <v>126</v>
      </c>
      <c r="C22" s="80">
        <v>60</v>
      </c>
      <c r="D22" s="82"/>
      <c r="E22" s="22">
        <v>0.64800000000000002</v>
      </c>
      <c r="F22" s="22">
        <v>0.108</v>
      </c>
      <c r="G22" s="22">
        <v>5.1719999999999997</v>
      </c>
      <c r="H22" s="22">
        <v>24.24</v>
      </c>
      <c r="I22" s="22">
        <v>0.03</v>
      </c>
      <c r="J22" s="22">
        <v>3.75</v>
      </c>
      <c r="K22" s="22">
        <v>0</v>
      </c>
      <c r="L22" s="22">
        <v>14.568</v>
      </c>
      <c r="M22" s="22">
        <v>26.4</v>
      </c>
      <c r="N22" s="22">
        <v>18.45</v>
      </c>
      <c r="O22" s="22">
        <v>0.64800000000000002</v>
      </c>
    </row>
    <row r="23" spans="1:15">
      <c r="A23" s="84"/>
      <c r="B23" s="26" t="s">
        <v>50</v>
      </c>
      <c r="C23" s="36">
        <v>56</v>
      </c>
      <c r="D23" s="37">
        <v>45</v>
      </c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</row>
    <row r="24" spans="1:15">
      <c r="A24" s="84"/>
      <c r="B24" s="26" t="s">
        <v>97</v>
      </c>
      <c r="C24" s="36">
        <v>17</v>
      </c>
      <c r="D24" s="37">
        <v>15</v>
      </c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</row>
    <row r="25" spans="1:15">
      <c r="A25" s="85"/>
      <c r="B25" s="26" t="s">
        <v>25</v>
      </c>
      <c r="C25" s="36">
        <v>0.6</v>
      </c>
      <c r="D25" s="37">
        <v>0.6</v>
      </c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</row>
    <row r="26" spans="1:15" ht="30" customHeight="1">
      <c r="A26" s="83" t="s">
        <v>244</v>
      </c>
      <c r="B26" s="39" t="s">
        <v>245</v>
      </c>
      <c r="C26" s="80">
        <v>200</v>
      </c>
      <c r="D26" s="82"/>
      <c r="E26" s="22">
        <v>2.15</v>
      </c>
      <c r="F26" s="22">
        <v>2.27</v>
      </c>
      <c r="G26" s="22">
        <v>13.71</v>
      </c>
      <c r="H26" s="22">
        <v>83.8</v>
      </c>
      <c r="I26" s="22">
        <v>0.09</v>
      </c>
      <c r="J26" s="22">
        <v>6.6</v>
      </c>
      <c r="K26" s="22">
        <v>0</v>
      </c>
      <c r="L26" s="22">
        <v>19.68</v>
      </c>
      <c r="M26" s="22">
        <v>53.32</v>
      </c>
      <c r="N26" s="22">
        <v>21.6</v>
      </c>
      <c r="O26" s="22">
        <v>0.87</v>
      </c>
    </row>
    <row r="27" spans="1:15">
      <c r="A27" s="84"/>
      <c r="B27" s="26" t="s">
        <v>214</v>
      </c>
      <c r="C27" s="27">
        <v>36.700000000000003</v>
      </c>
      <c r="D27" s="28">
        <v>32</v>
      </c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</row>
    <row r="28" spans="1:15">
      <c r="A28" s="84"/>
      <c r="B28" s="26" t="s">
        <v>137</v>
      </c>
      <c r="C28" s="27">
        <v>8</v>
      </c>
      <c r="D28" s="28">
        <v>8</v>
      </c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</row>
    <row r="29" spans="1:15">
      <c r="A29" s="84"/>
      <c r="B29" s="26" t="s">
        <v>48</v>
      </c>
      <c r="C29" s="27" t="s">
        <v>246</v>
      </c>
      <c r="D29" s="28">
        <v>60</v>
      </c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</row>
    <row r="30" spans="1:15">
      <c r="A30" s="84"/>
      <c r="B30" s="26" t="s">
        <v>105</v>
      </c>
      <c r="C30" s="27">
        <v>2</v>
      </c>
      <c r="D30" s="28">
        <v>2</v>
      </c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</row>
    <row r="31" spans="1:15">
      <c r="A31" s="84"/>
      <c r="B31" s="26" t="s">
        <v>50</v>
      </c>
      <c r="C31" s="27" t="s">
        <v>104</v>
      </c>
      <c r="D31" s="28">
        <v>8</v>
      </c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</row>
    <row r="32" spans="1:15">
      <c r="A32" s="84"/>
      <c r="B32" s="26" t="s">
        <v>52</v>
      </c>
      <c r="C32" s="27">
        <v>9.6</v>
      </c>
      <c r="D32" s="28">
        <v>8</v>
      </c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</row>
    <row r="33" spans="1:15">
      <c r="A33" s="85"/>
      <c r="B33" s="26" t="s">
        <v>28</v>
      </c>
      <c r="C33" s="27">
        <v>0.2</v>
      </c>
      <c r="D33" s="28">
        <v>0.2</v>
      </c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</row>
    <row r="34" spans="1:15">
      <c r="A34" s="83" t="s">
        <v>107</v>
      </c>
      <c r="B34" s="25" t="s">
        <v>108</v>
      </c>
      <c r="C34" s="80">
        <v>90</v>
      </c>
      <c r="D34" s="82"/>
      <c r="E34" s="22">
        <v>11.43</v>
      </c>
      <c r="F34" s="22">
        <v>3.38</v>
      </c>
      <c r="G34" s="22">
        <v>6.9</v>
      </c>
      <c r="H34" s="22">
        <v>120.4</v>
      </c>
      <c r="I34" s="22">
        <v>0.08</v>
      </c>
      <c r="J34" s="22">
        <v>0.45</v>
      </c>
      <c r="K34" s="22">
        <v>22.5</v>
      </c>
      <c r="L34" s="22">
        <v>45</v>
      </c>
      <c r="M34" s="22">
        <v>136.80000000000001</v>
      </c>
      <c r="N34" s="22">
        <v>28.8</v>
      </c>
      <c r="O34" s="22">
        <v>0.63</v>
      </c>
    </row>
    <row r="35" spans="1:15">
      <c r="A35" s="84"/>
      <c r="B35" s="26" t="s">
        <v>109</v>
      </c>
      <c r="C35" s="27">
        <v>90</v>
      </c>
      <c r="D35" s="28">
        <v>83</v>
      </c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</row>
    <row r="36" spans="1:15">
      <c r="A36" s="84"/>
      <c r="B36" s="26" t="s">
        <v>58</v>
      </c>
      <c r="C36" s="27">
        <v>11</v>
      </c>
      <c r="D36" s="28">
        <v>11</v>
      </c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</row>
    <row r="37" spans="1:15">
      <c r="A37" s="84"/>
      <c r="B37" s="26" t="s">
        <v>110</v>
      </c>
      <c r="C37" s="27">
        <v>0.6</v>
      </c>
      <c r="D37" s="28">
        <v>0.6</v>
      </c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</row>
    <row r="38" spans="1:15">
      <c r="A38" s="84"/>
      <c r="B38" s="26" t="s">
        <v>27</v>
      </c>
      <c r="C38" s="27">
        <v>11</v>
      </c>
      <c r="D38" s="28">
        <v>11</v>
      </c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</row>
    <row r="39" spans="1:15">
      <c r="A39" s="84"/>
      <c r="B39" s="26" t="s">
        <v>59</v>
      </c>
      <c r="C39" s="27">
        <v>7.8</v>
      </c>
      <c r="D39" s="28">
        <v>7.8</v>
      </c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</row>
    <row r="40" spans="1:15">
      <c r="A40" s="84"/>
      <c r="B40" s="26" t="s">
        <v>28</v>
      </c>
      <c r="C40" s="27">
        <v>0.2</v>
      </c>
      <c r="D40" s="28">
        <v>0.2</v>
      </c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</row>
    <row r="41" spans="1:15">
      <c r="A41" s="84"/>
      <c r="B41" s="26" t="s">
        <v>52</v>
      </c>
      <c r="C41" s="27">
        <v>18</v>
      </c>
      <c r="D41" s="28">
        <v>15.6</v>
      </c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</row>
    <row r="42" spans="1:15">
      <c r="A42" s="85"/>
      <c r="B42" s="26" t="s">
        <v>105</v>
      </c>
      <c r="C42" s="27">
        <v>7.8</v>
      </c>
      <c r="D42" s="28">
        <v>7.8</v>
      </c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</row>
    <row r="43" spans="1:15">
      <c r="A43" s="86" t="s">
        <v>111</v>
      </c>
      <c r="B43" s="25" t="s">
        <v>189</v>
      </c>
      <c r="C43" s="80">
        <v>200</v>
      </c>
      <c r="D43" s="82"/>
      <c r="E43" s="45">
        <v>4.08</v>
      </c>
      <c r="F43" s="45">
        <v>6.4</v>
      </c>
      <c r="G43" s="45">
        <v>27.26</v>
      </c>
      <c r="H43" s="45">
        <v>183</v>
      </c>
      <c r="I43" s="45">
        <v>0.18</v>
      </c>
      <c r="J43" s="45">
        <v>24.22</v>
      </c>
      <c r="K43" s="45">
        <v>34</v>
      </c>
      <c r="L43" s="45">
        <v>49.3</v>
      </c>
      <c r="M43" s="45">
        <v>115.46</v>
      </c>
      <c r="N43" s="45">
        <v>37</v>
      </c>
      <c r="O43" s="45">
        <v>1.34</v>
      </c>
    </row>
    <row r="44" spans="1:15">
      <c r="A44" s="87"/>
      <c r="B44" s="26" t="s">
        <v>48</v>
      </c>
      <c r="C44" s="27" t="s">
        <v>247</v>
      </c>
      <c r="D44" s="28">
        <v>171</v>
      </c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</row>
    <row r="45" spans="1:15">
      <c r="A45" s="87"/>
      <c r="B45" s="26" t="s">
        <v>26</v>
      </c>
      <c r="C45" s="27">
        <v>30</v>
      </c>
      <c r="D45" s="28">
        <v>30</v>
      </c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</row>
    <row r="46" spans="1:15">
      <c r="A46" s="87"/>
      <c r="B46" s="26" t="s">
        <v>28</v>
      </c>
      <c r="C46" s="27">
        <v>0.2</v>
      </c>
      <c r="D46" s="28">
        <v>0.2</v>
      </c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</row>
    <row r="47" spans="1:15">
      <c r="A47" s="88"/>
      <c r="B47" s="26" t="s">
        <v>27</v>
      </c>
      <c r="C47" s="27">
        <v>7</v>
      </c>
      <c r="D47" s="28">
        <v>7</v>
      </c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</row>
    <row r="48" spans="1:15" ht="28.5" customHeight="1">
      <c r="A48" s="83" t="s">
        <v>64</v>
      </c>
      <c r="B48" s="39" t="s">
        <v>190</v>
      </c>
      <c r="C48" s="80">
        <v>200</v>
      </c>
      <c r="D48" s="82"/>
      <c r="E48" s="22">
        <v>0.04</v>
      </c>
      <c r="F48" s="22">
        <v>0</v>
      </c>
      <c r="G48" s="22">
        <v>24.76</v>
      </c>
      <c r="H48" s="22">
        <v>94.2</v>
      </c>
      <c r="I48" s="22">
        <v>0.01</v>
      </c>
      <c r="J48" s="22">
        <v>0.16800000000000001</v>
      </c>
      <c r="K48" s="22">
        <v>0</v>
      </c>
      <c r="L48" s="22">
        <v>6.4</v>
      </c>
      <c r="M48" s="22">
        <v>3.6</v>
      </c>
      <c r="N48" s="22">
        <v>0</v>
      </c>
      <c r="O48" s="22">
        <v>0.18</v>
      </c>
    </row>
    <row r="49" spans="1:15">
      <c r="A49" s="84"/>
      <c r="B49" s="26" t="s">
        <v>66</v>
      </c>
      <c r="C49" s="27">
        <v>20</v>
      </c>
      <c r="D49" s="28">
        <v>20</v>
      </c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</row>
    <row r="50" spans="1:15">
      <c r="A50" s="85"/>
      <c r="B50" s="26" t="s">
        <v>25</v>
      </c>
      <c r="C50" s="27">
        <v>10</v>
      </c>
      <c r="D50" s="28">
        <v>10</v>
      </c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</row>
    <row r="51" spans="1:15">
      <c r="A51" s="32" t="s">
        <v>32</v>
      </c>
      <c r="B51" s="25" t="s">
        <v>33</v>
      </c>
      <c r="C51" s="80">
        <v>50</v>
      </c>
      <c r="D51" s="82"/>
      <c r="E51" s="30">
        <v>3.8</v>
      </c>
      <c r="F51" s="22">
        <v>0.45</v>
      </c>
      <c r="G51" s="22">
        <v>24.9</v>
      </c>
      <c r="H51" s="22">
        <v>113.22</v>
      </c>
      <c r="I51" s="22">
        <v>0.08</v>
      </c>
      <c r="J51" s="22">
        <v>0</v>
      </c>
      <c r="K51" s="22">
        <v>0</v>
      </c>
      <c r="L51" s="22">
        <v>13.02</v>
      </c>
      <c r="M51" s="22">
        <v>41.5</v>
      </c>
      <c r="N51" s="22">
        <v>17.53</v>
      </c>
      <c r="O51" s="22">
        <v>0.8</v>
      </c>
    </row>
    <row r="52" spans="1:15">
      <c r="A52" s="32" t="s">
        <v>67</v>
      </c>
      <c r="B52" s="25" t="s">
        <v>68</v>
      </c>
      <c r="C52" s="80">
        <v>50</v>
      </c>
      <c r="D52" s="82"/>
      <c r="E52" s="22">
        <v>2.75</v>
      </c>
      <c r="F52" s="22">
        <v>0.5</v>
      </c>
      <c r="G52" s="22">
        <v>17</v>
      </c>
      <c r="H52" s="22">
        <v>85</v>
      </c>
      <c r="I52" s="22">
        <v>0.09</v>
      </c>
      <c r="J52" s="22">
        <v>0</v>
      </c>
      <c r="K52" s="22">
        <v>0</v>
      </c>
      <c r="L52" s="22">
        <v>10.5</v>
      </c>
      <c r="M52" s="22">
        <v>87</v>
      </c>
      <c r="N52" s="22">
        <v>28.5</v>
      </c>
      <c r="O52" s="22">
        <v>1.8</v>
      </c>
    </row>
    <row r="53" spans="1:15">
      <c r="A53" s="29"/>
      <c r="B53" s="25" t="s">
        <v>69</v>
      </c>
      <c r="C53" s="89"/>
      <c r="D53" s="74"/>
      <c r="E53" s="22">
        <f t="shared" ref="E53:O53" si="1">SUM(E22:E52)</f>
        <v>24.898</v>
      </c>
      <c r="F53" s="22">
        <f t="shared" si="1"/>
        <v>13.108000000000001</v>
      </c>
      <c r="G53" s="22">
        <f t="shared" si="1"/>
        <v>119.702</v>
      </c>
      <c r="H53" s="22">
        <f t="shared" si="1"/>
        <v>703.86</v>
      </c>
      <c r="I53" s="22">
        <f t="shared" si="1"/>
        <v>0.56000000000000005</v>
      </c>
      <c r="J53" s="22">
        <f t="shared" si="1"/>
        <v>35.187999999999995</v>
      </c>
      <c r="K53" s="22">
        <f t="shared" si="1"/>
        <v>56.5</v>
      </c>
      <c r="L53" s="22">
        <f t="shared" si="1"/>
        <v>158.46800000000002</v>
      </c>
      <c r="M53" s="22">
        <f t="shared" si="1"/>
        <v>464.08000000000004</v>
      </c>
      <c r="N53" s="22">
        <f t="shared" si="1"/>
        <v>151.88</v>
      </c>
      <c r="O53" s="22">
        <f t="shared" si="1"/>
        <v>6.2680000000000007</v>
      </c>
    </row>
    <row r="54" spans="1:15">
      <c r="A54" s="29"/>
      <c r="B54" s="24" t="s">
        <v>70</v>
      </c>
      <c r="C54" s="90"/>
      <c r="D54" s="75"/>
      <c r="E54" s="22">
        <f>SUM(E20+E53)</f>
        <v>43.281999999999996</v>
      </c>
      <c r="F54" s="22">
        <f t="shared" ref="F54:O54" si="2">SUM(F20+F53)</f>
        <v>26.728000000000002</v>
      </c>
      <c r="G54" s="22">
        <f t="shared" si="2"/>
        <v>200.477</v>
      </c>
      <c r="H54" s="22">
        <f t="shared" si="2"/>
        <v>1215.973</v>
      </c>
      <c r="I54" s="22">
        <f t="shared" si="2"/>
        <v>0.89000000000000012</v>
      </c>
      <c r="J54" s="22">
        <f t="shared" si="2"/>
        <v>56.407999999999994</v>
      </c>
      <c r="K54" s="22">
        <f t="shared" si="2"/>
        <v>214.75</v>
      </c>
      <c r="L54" s="22">
        <f t="shared" si="2"/>
        <v>444.20200000000006</v>
      </c>
      <c r="M54" s="22">
        <f t="shared" si="2"/>
        <v>820.26499999999999</v>
      </c>
      <c r="N54" s="22">
        <f t="shared" si="2"/>
        <v>232.63</v>
      </c>
      <c r="O54" s="22">
        <f t="shared" si="2"/>
        <v>13.470000000000002</v>
      </c>
    </row>
    <row r="55" spans="1:15">
      <c r="A55" s="80" t="s">
        <v>71</v>
      </c>
      <c r="B55" s="81"/>
      <c r="C55" s="81"/>
      <c r="D55" s="81"/>
      <c r="E55" s="81"/>
      <c r="F55" s="81"/>
      <c r="G55" s="81"/>
      <c r="H55" s="81"/>
      <c r="I55" s="81"/>
      <c r="J55" s="81"/>
      <c r="K55" s="81"/>
      <c r="L55" s="81"/>
      <c r="M55" s="81"/>
      <c r="N55" s="81"/>
      <c r="O55" s="82"/>
    </row>
    <row r="56" spans="1:15">
      <c r="A56" s="83" t="s">
        <v>115</v>
      </c>
      <c r="B56" s="25" t="s">
        <v>165</v>
      </c>
      <c r="C56" s="80">
        <v>200</v>
      </c>
      <c r="D56" s="82"/>
      <c r="E56" s="22">
        <v>8.6999999999999993</v>
      </c>
      <c r="F56" s="22">
        <v>8.8000000000000007</v>
      </c>
      <c r="G56" s="22">
        <v>54.8</v>
      </c>
      <c r="H56" s="22">
        <v>339</v>
      </c>
      <c r="I56" s="22">
        <v>0</v>
      </c>
      <c r="J56" s="22">
        <v>1.8</v>
      </c>
      <c r="K56" s="22">
        <v>0</v>
      </c>
      <c r="L56" s="22">
        <v>12</v>
      </c>
      <c r="M56" s="22">
        <v>0</v>
      </c>
      <c r="N56" s="22">
        <v>2</v>
      </c>
      <c r="O56" s="22">
        <v>0.2</v>
      </c>
    </row>
    <row r="57" spans="1:15">
      <c r="A57" s="84"/>
      <c r="B57" s="38" t="s">
        <v>117</v>
      </c>
      <c r="C57" s="28">
        <v>24</v>
      </c>
      <c r="D57" s="28">
        <v>24</v>
      </c>
      <c r="E57" s="29"/>
      <c r="F57" s="28"/>
      <c r="G57" s="28"/>
      <c r="H57" s="28"/>
      <c r="I57" s="28"/>
      <c r="J57" s="28"/>
      <c r="K57" s="28"/>
      <c r="L57" s="28"/>
      <c r="M57" s="28"/>
      <c r="N57" s="28"/>
      <c r="O57" s="28"/>
    </row>
    <row r="58" spans="1:15">
      <c r="A58" s="85"/>
      <c r="B58" s="38" t="s">
        <v>25</v>
      </c>
      <c r="C58" s="28">
        <v>10</v>
      </c>
      <c r="D58" s="28">
        <v>10</v>
      </c>
      <c r="E58" s="29"/>
      <c r="F58" s="28"/>
      <c r="G58" s="28"/>
      <c r="H58" s="28"/>
      <c r="I58" s="28"/>
      <c r="J58" s="28"/>
      <c r="K58" s="28"/>
      <c r="L58" s="28"/>
      <c r="M58" s="28"/>
      <c r="N58" s="28"/>
      <c r="O58" s="28"/>
    </row>
    <row r="59" spans="1:15">
      <c r="A59" s="29"/>
      <c r="B59" s="25" t="s">
        <v>119</v>
      </c>
      <c r="C59" s="80">
        <v>10</v>
      </c>
      <c r="D59" s="82"/>
      <c r="E59" s="22">
        <v>0.39200000000000002</v>
      </c>
      <c r="F59" s="22">
        <v>3.06</v>
      </c>
      <c r="G59" s="22">
        <v>6.2519999999999998</v>
      </c>
      <c r="H59" s="22">
        <v>54.1</v>
      </c>
      <c r="I59" s="22"/>
      <c r="J59" s="22"/>
      <c r="K59" s="22"/>
      <c r="L59" s="22"/>
      <c r="M59" s="22"/>
      <c r="N59" s="22"/>
      <c r="O59" s="22"/>
    </row>
    <row r="60" spans="1:15">
      <c r="A60" s="29"/>
      <c r="B60" s="25" t="s">
        <v>74</v>
      </c>
      <c r="C60" s="89"/>
      <c r="D60" s="74"/>
      <c r="E60" s="22">
        <f>SUM(E56:E59)</f>
        <v>9.0919999999999987</v>
      </c>
      <c r="F60" s="22">
        <f t="shared" ref="F60:O60" si="3">SUM(F56:F59)</f>
        <v>11.860000000000001</v>
      </c>
      <c r="G60" s="22">
        <f t="shared" si="3"/>
        <v>61.052</v>
      </c>
      <c r="H60" s="22">
        <f t="shared" si="3"/>
        <v>393.1</v>
      </c>
      <c r="I60" s="22">
        <v>0</v>
      </c>
      <c r="J60" s="22">
        <v>1.8</v>
      </c>
      <c r="K60" s="22">
        <v>0</v>
      </c>
      <c r="L60" s="22">
        <f t="shared" si="3"/>
        <v>12</v>
      </c>
      <c r="M60" s="22">
        <f t="shared" si="3"/>
        <v>0</v>
      </c>
      <c r="N60" s="22">
        <v>2</v>
      </c>
      <c r="O60" s="22">
        <f t="shared" si="3"/>
        <v>0.2</v>
      </c>
    </row>
    <row r="61" spans="1:15">
      <c r="A61" s="29"/>
      <c r="B61" s="25" t="s">
        <v>75</v>
      </c>
      <c r="C61" s="90"/>
      <c r="D61" s="75"/>
      <c r="E61" s="22">
        <f>SUM(E20,E53,E60)</f>
        <v>52.373999999999995</v>
      </c>
      <c r="F61" s="22">
        <f t="shared" ref="F61:O61" si="4">SUM(F53,F60,F20)</f>
        <v>38.588000000000008</v>
      </c>
      <c r="G61" s="22">
        <f t="shared" si="4"/>
        <v>261.529</v>
      </c>
      <c r="H61" s="22">
        <f t="shared" si="4"/>
        <v>1609.0730000000001</v>
      </c>
      <c r="I61" s="22">
        <f t="shared" si="4"/>
        <v>0.89000000000000012</v>
      </c>
      <c r="J61" s="22">
        <f t="shared" si="4"/>
        <v>58.207999999999991</v>
      </c>
      <c r="K61" s="22">
        <f t="shared" si="4"/>
        <v>214.75</v>
      </c>
      <c r="L61" s="22">
        <f t="shared" si="4"/>
        <v>456.20200000000006</v>
      </c>
      <c r="M61" s="22">
        <f t="shared" si="4"/>
        <v>820.26499999999999</v>
      </c>
      <c r="N61" s="22">
        <f t="shared" si="4"/>
        <v>234.63</v>
      </c>
      <c r="O61" s="22">
        <f t="shared" si="4"/>
        <v>13.670000000000002</v>
      </c>
    </row>
  </sheetData>
  <mergeCells count="35">
    <mergeCell ref="C59:D59"/>
    <mergeCell ref="C60:D61"/>
    <mergeCell ref="A48:A50"/>
    <mergeCell ref="C48:D48"/>
    <mergeCell ref="C51:D51"/>
    <mergeCell ref="C52:D52"/>
    <mergeCell ref="C53:D54"/>
    <mergeCell ref="A55:O55"/>
    <mergeCell ref="A34:A42"/>
    <mergeCell ref="C34:D34"/>
    <mergeCell ref="A43:A47"/>
    <mergeCell ref="C43:D43"/>
    <mergeCell ref="A56:A58"/>
    <mergeCell ref="C56:D56"/>
    <mergeCell ref="C19:D19"/>
    <mergeCell ref="C20:D20"/>
    <mergeCell ref="A21:O21"/>
    <mergeCell ref="A26:A33"/>
    <mergeCell ref="C26:D26"/>
    <mergeCell ref="A22:A25"/>
    <mergeCell ref="C22:D22"/>
    <mergeCell ref="C17:D17"/>
    <mergeCell ref="C18:D18"/>
    <mergeCell ref="L4:O4"/>
    <mergeCell ref="A6:O6"/>
    <mergeCell ref="A7:A12"/>
    <mergeCell ref="C7:D7"/>
    <mergeCell ref="A13:A16"/>
    <mergeCell ref="C13:D13"/>
    <mergeCell ref="A4:A5"/>
    <mergeCell ref="B4:B5"/>
    <mergeCell ref="C4:D4"/>
    <mergeCell ref="E4:G4"/>
    <mergeCell ref="H4:H5"/>
    <mergeCell ref="I4:K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11</vt:i4>
      </vt:variant>
    </vt:vector>
  </HeadingPairs>
  <TitlesOfParts>
    <vt:vector size="11" baseType="lpstr">
      <vt:lpstr>Титульник</vt:lpstr>
      <vt:lpstr>День 1 Понедельник</vt:lpstr>
      <vt:lpstr>День 2 Вторник</vt:lpstr>
      <vt:lpstr>День 3 Среда</vt:lpstr>
      <vt:lpstr>День 4 Четверг</vt:lpstr>
      <vt:lpstr>День 5 Пятница</vt:lpstr>
      <vt:lpstr>День 6 Понедельник</vt:lpstr>
      <vt:lpstr>День 7 Вторник</vt:lpstr>
      <vt:lpstr>День 8 Среда</vt:lpstr>
      <vt:lpstr>День 9 Четверг</vt:lpstr>
      <vt:lpstr>День 10 Пятница</vt:lpstr>
    </vt:vector>
  </TitlesOfParts>
  <Company>RePack by SPecialiST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Каргал</dc:creator>
  <cp:lastModifiedBy>Каргал</cp:lastModifiedBy>
  <cp:lastPrinted>2023-08-31T19:22:42Z</cp:lastPrinted>
  <dcterms:created xsi:type="dcterms:W3CDTF">2023-08-31T19:02:54Z</dcterms:created>
  <dcterms:modified xsi:type="dcterms:W3CDTF">2024-08-26T13:37:35Z</dcterms:modified>
</cp:coreProperties>
</file>